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780" activeTab="2"/>
  </bookViews>
  <sheets>
    <sheet name="REKAPITULACIJA" sheetId="5" r:id="rId1"/>
    <sheet name="prvo naročilo" sheetId="4" r:id="rId2"/>
    <sheet name="odpiranje konkurence" sheetId="1" r:id="rId3"/>
  </sheets>
  <definedNames>
    <definedName name="OLE_LINK1" localSheetId="2">'odpiranje konkurence'!$B$37</definedName>
    <definedName name="OLE_LINK1" localSheetId="1">'prvo naročilo'!#REF!</definedName>
    <definedName name="OLE_LINK5" localSheetId="0">REKAPITULACIJA!$A$7</definedName>
    <definedName name="_xlnm.Print_Titles" localSheetId="2">'odpiranje konkurence'!$3:$3</definedName>
    <definedName name="_xlnm.Print_Titles" localSheetId="1">'prvo naročilo'!$3:$3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4" l="1"/>
  <c r="A13" i="5" l="1"/>
  <c r="A12" i="5"/>
  <c r="F50" i="4" l="1"/>
  <c r="F49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51" i="4" l="1"/>
  <c r="B13" i="5" s="1"/>
  <c r="F42" i="4"/>
  <c r="B12" i="5" s="1"/>
  <c r="B14" i="5" l="1"/>
</calcChain>
</file>

<file path=xl/sharedStrings.xml><?xml version="1.0" encoding="utf-8"?>
<sst xmlns="http://schemas.openxmlformats.org/spreadsheetml/2006/main" count="534" uniqueCount="117">
  <si>
    <t>Monitor HP Z43 (1AA85A4)</t>
  </si>
  <si>
    <t>Diskovno polje brez diskov QNAP TS-h1886XU-RP-R2-D1622-32G</t>
  </si>
  <si>
    <t>Diski za diskovno polje 3.5 8TB 7200 256MB SATA3 WD RED Pro, WD8003FFBX</t>
  </si>
  <si>
    <t>SSD  DISK 2.5  4TB SATA3 Samsung 870 EVO, MZ-77E4T0B/EU</t>
  </si>
  <si>
    <t>Programska oprema Microsoft Office Home and Business 2021 slovenski</t>
  </si>
  <si>
    <t>Tipkovnica in miška brezžična Unifying Logitech MK850</t>
  </si>
  <si>
    <t>Zvočnik HP Z G3</t>
  </si>
  <si>
    <t>Mrežno stikalo HPE FlexNetwork 5140 EI Switch 48G PoE+ 370W 4 SFP+ Ports w/o PSU JL824A</t>
  </si>
  <si>
    <t>Zunanji DVD zapisovalnik HP F2B56AA</t>
  </si>
  <si>
    <t>Priklopna postaja HP Thunderbolt 280W G4 Dock w/Combo Cable</t>
  </si>
  <si>
    <t>KVM stikalo 2:1 namizno DisplayPort 4K USB 3.0 Dual Display CS1942DP Aten</t>
  </si>
  <si>
    <t>Ram Pomnilnik DDR5 16GB 4800MHz HP 4M9Y0AA</t>
  </si>
  <si>
    <t>Zunanji disk SD 4TB SanDisk Extreme PRO, SDSSDE81-4T00-G25</t>
  </si>
  <si>
    <t>Line Extender HDMI Aten VE800 RJ45</t>
  </si>
  <si>
    <t>Kabel USB-C v USB-C Razer Thunderbolt 4, 40Gbps, 100W PD, 8K, 2m</t>
  </si>
  <si>
    <t>Pretvornik FO-UTP 10/100/1000 SFP prazen Digitus, DN-82130</t>
  </si>
  <si>
    <t>Pretvornik FO SFP Mini-GBIC Gigabit Multimode Mikrotik S-85DLC05D</t>
  </si>
  <si>
    <t>Pretvornik RJ45 SFP Mini-GBIC Gigabit Mikrotik S-RJ01</t>
  </si>
  <si>
    <t>Stikalo (switch) 6x SFP Gigabit Mikrotik CRS106-1C-5S</t>
  </si>
  <si>
    <t>Usmerjevalnik 5xRJ45 10/100/1000 RB960PGS hEX PoE Mikrotik</t>
  </si>
  <si>
    <t>Brezžični Usmerjevalnik 2033Mb Mikrotik RB4011iGS+5HacQ2HnD-IN</t>
  </si>
  <si>
    <t>Usmerjevalnik (router) TP-LINK Archer MR600 AC1200 4G+ LTE</t>
  </si>
  <si>
    <t>Torbica HP Renew Business za prenosnike do 17,3</t>
  </si>
  <si>
    <t>Napajalnik 1000W BE QUIET! Pure Power 12 M 1000W 80Plus Gold, modularen</t>
  </si>
  <si>
    <t>Monitor HP Z32k G3</t>
  </si>
  <si>
    <t>Monitor HP Z24u G3 WUXGA USB-C</t>
  </si>
  <si>
    <t>Stikalo MikroTik 5 portno Gigabit WEB + SFP RB260GS</t>
  </si>
  <si>
    <t>Programska oprema Adobe Acrobat Pro 2020 angleški, licenca</t>
  </si>
  <si>
    <t>Apple Ipad pro 12,9" Wifi + cellular 256 GB + ovitek+ svinčnik</t>
  </si>
  <si>
    <t>Remarkable 2 tablica + svinčnik</t>
  </si>
  <si>
    <t>Tablični računalnik Microsoft Surface Pro 9 - 13"/i5-1235U/16GB/256GB/Intel® Iris® Xe /W11Home</t>
  </si>
  <si>
    <t>Prenosnik LENOVO ThinkPad T14 G4 i5-1335U, 16GB, SSD 512GB, W11P</t>
  </si>
  <si>
    <t>Računalnik LENOVO ThinkCentre M70q G3 i5-12400T, 8GB, SSD 512GB, W11P</t>
  </si>
  <si>
    <t>Monitor DELL SE3223Q</t>
  </si>
  <si>
    <t>Monitor DELL P2422H</t>
  </si>
  <si>
    <t>SSD Transcend M.2 PCIe NVMe 512GB 400S 2242, 2000/900 MB/s, 3D TLC, DRAM-less</t>
  </si>
  <si>
    <t>SD Transcend M.2 PCIe NVMe 512GB 220S, 3300/2100 MB/s, 3D TLC</t>
  </si>
  <si>
    <t>RAM HP DDR4 16GB PC2666 Kingston, CL19, DIMM, 2Rx8, Non-ECC</t>
  </si>
  <si>
    <t>Grafična kartica HP NVIDIA T400 2GB, 3x miniDP</t>
  </si>
  <si>
    <t>Program Active@ Boot Disk lifetime license</t>
  </si>
  <si>
    <t>Vgradni trdi disk WD Red™ Pro 6TB</t>
  </si>
  <si>
    <t>Prenosnik LENOVO ThinkPad L14 G3 i7-1255U, 16GB, SSD 512GB, W11P</t>
  </si>
  <si>
    <t>Prenosnik LENOVO ThinkBook 16 G4 i7-1255U, 16GB, SSD 512GB, W11P</t>
  </si>
  <si>
    <t>Prenosnik LENOVO ThinkPad X1 Carbon G11 i7-1355U, 32GB, SSD 1TB, W11P</t>
  </si>
  <si>
    <t>Kabel HDMI 5m</t>
  </si>
  <si>
    <t>Kabel HDMI 3m</t>
  </si>
  <si>
    <t xml:space="preserve">SPF SGN 1G85-5M-CO    </t>
  </si>
  <si>
    <t>LDC monitorji (TV) 55" ločljivost HD, vhod 3x HDMI</t>
  </si>
  <si>
    <t xml:space="preserve">LDC monitorji (TV) 85" ločljivost HD, vhod 3x HDMI          </t>
  </si>
  <si>
    <t xml:space="preserve">Optični pretvornik iz SC na RJ45                                        </t>
  </si>
  <si>
    <t>Tipkovnica, Logitech, MX Keys, SLO g. (920-009415)</t>
  </si>
  <si>
    <t>Miška, Logitech, MX Master 3</t>
  </si>
  <si>
    <t>Monitor DELL, model U3023E</t>
  </si>
  <si>
    <t>Monitor HP E24i G4 WUXGA (9VJ40AA)</t>
  </si>
  <si>
    <t>Pretvornik Sonnet Solo10G</t>
  </si>
  <si>
    <t>Dell Thunderbolt Dock WD22TB4</t>
  </si>
  <si>
    <t>Ohišje ACASIS TBU401</t>
  </si>
  <si>
    <t>Pretvornik Sonnet Solo10 SPF+</t>
  </si>
  <si>
    <t>Nosilec monitorjev, Energotron, LX Dual Stacking Arm Tall Pole (45-509-224)</t>
  </si>
  <si>
    <t>PCI kartica RAYON P640NU/NTCARD</t>
  </si>
  <si>
    <t>Kabel HDMI-DVI-D 1,5m</t>
  </si>
  <si>
    <t>Miška, Logitech, Anywhere 3s</t>
  </si>
  <si>
    <t>Kabel DisplayPort-DVI 2m</t>
  </si>
  <si>
    <t>KVM podaljšek G&amp;D DL-Vision(M)-MC2-AR-CPU (A1210072)</t>
  </si>
  <si>
    <t>KVM podaljšek G&amp;D DL-Vision(M)-MC2-AR-CON (A1220054)</t>
  </si>
  <si>
    <t>Zap. št.</t>
  </si>
  <si>
    <t>Monitor HP Z27</t>
  </si>
  <si>
    <t>Računalnik LENOVO ThinkStation P3 Tiny i9-13900T, 32GB, SSD 1TB, T1000, W11P</t>
  </si>
  <si>
    <t>SDSQXBG-032G-GN6 San Extreme PLUS micSDHC 32GB</t>
  </si>
  <si>
    <t>SyncServer® S600 Enterprise NTP/PTP Time Server</t>
  </si>
  <si>
    <t>Stikalo (switch) 6X 10 GbE, SFP+ (Gen1) Unifi US-XG-6POE</t>
  </si>
  <si>
    <t>Pretvornik SFP / SFP+ to RJ45 transceiver module Unifi UACC-CM-RJ45-MG</t>
  </si>
  <si>
    <t>Naziv</t>
  </si>
  <si>
    <t>Enota mere</t>
  </si>
  <si>
    <t>Skupaj v EUR brez DDV</t>
  </si>
  <si>
    <r>
      <t xml:space="preserve">Delovna postaja HP Z2 G9 </t>
    </r>
    <r>
      <rPr>
        <b/>
        <sz val="11"/>
        <rFont val="Tahoma"/>
        <family val="2"/>
        <charset val="238"/>
      </rPr>
      <t>SFF</t>
    </r>
    <r>
      <rPr>
        <sz val="11"/>
        <rFont val="Tahoma"/>
        <family val="2"/>
        <charset val="238"/>
      </rPr>
      <t xml:space="preserve"> i9-12900K, 32GB, SSD 1TB, RTX A2000, W11P</t>
    </r>
  </si>
  <si>
    <r>
      <t xml:space="preserve">Delovna postaja HP Z2 G9 </t>
    </r>
    <r>
      <rPr>
        <b/>
        <sz val="11"/>
        <rFont val="Tahoma"/>
        <family val="2"/>
        <charset val="238"/>
      </rPr>
      <t>MINI</t>
    </r>
    <r>
      <rPr>
        <sz val="11"/>
        <rFont val="Tahoma"/>
        <family val="2"/>
        <charset val="238"/>
      </rPr>
      <t xml:space="preserve"> i9-12900K, 32GB, SSD 1TB, RTX A2000, W11P</t>
    </r>
  </si>
  <si>
    <t>kos</t>
  </si>
  <si>
    <t>Predvidena količina</t>
  </si>
  <si>
    <t>ROK DOBAVE</t>
  </si>
  <si>
    <t>1 mesec</t>
  </si>
  <si>
    <t>3 leta</t>
  </si>
  <si>
    <t>3 mesece</t>
  </si>
  <si>
    <t>1 leto</t>
  </si>
  <si>
    <t>Prenosna delovna postaja HP ZBook Fury 16 G10 i9-13950HX/32GB/SSD 1TB/16''WUXGA IPS 400nit/RTX 4000 12GB/BL KEY/W11Pro</t>
  </si>
  <si>
    <t>2 Leti</t>
  </si>
  <si>
    <t>Računalnik HP Z2 G9 TWR i9-13900K, 32GB, SSD 1TB, RTX A4000, W11P</t>
  </si>
  <si>
    <t>Lokacija za dostavo: Toplarniška ulica 19, Ljubljana</t>
  </si>
  <si>
    <t>Lokacija za dostavo: Verovškova ulica 62, Ljubljana</t>
  </si>
  <si>
    <t>V/Na __________________, dne ____________</t>
  </si>
  <si>
    <t>_________________________</t>
  </si>
  <si>
    <t>Žig ponudnika:</t>
  </si>
  <si>
    <t>(naziv ponudnika)</t>
  </si>
  <si>
    <t>(ime in priimek ter  podpis odgovorne osebe)</t>
  </si>
  <si>
    <t>Dobava računalniške opreme za proizvodne procese</t>
  </si>
  <si>
    <t>REKAPITULACIJA - PRVO NAROČILO</t>
  </si>
  <si>
    <t xml:space="preserve">ŠT. JAVNEGA NAROČILA: JPE-SPV-478/23 </t>
  </si>
  <si>
    <t>PONUDBENA VREDNOST V
EUR brez DDV</t>
  </si>
  <si>
    <t>NAZIV - PRVO NAROČILO</t>
  </si>
  <si>
    <t>SKUPAJ PRVO NAROČILO:</t>
  </si>
  <si>
    <t>9 mesecev</t>
  </si>
  <si>
    <t>blagovna znamka in ime proizvajalca</t>
  </si>
  <si>
    <t>ZAHTEVAN GARANCIJSKI ROK</t>
  </si>
  <si>
    <t>količina</t>
  </si>
  <si>
    <t>naziv ponujenega artikla</t>
  </si>
  <si>
    <t>kot nudi proizvajalec</t>
  </si>
  <si>
    <t>2 leti</t>
  </si>
  <si>
    <t>5 let</t>
  </si>
  <si>
    <t>Cena na EM v EUR brez DDV</t>
  </si>
  <si>
    <t>Skupaj Lokacija za dostavo: Toplarniška ulica 19, Ljubljana:</t>
  </si>
  <si>
    <t>Skupaj Lokacija za dostavo: Verovškova ulica 62, Ljubljana:</t>
  </si>
  <si>
    <t xml:space="preserve">Stormshield SN160APP-5x10/1000/1000 int </t>
  </si>
  <si>
    <t>Komunikacijski računalnik Advantech MIC-770V3W-BTO (konfiguracija: MIC-770V3W-00A1, 96MPI-13900-24E, AQD-SD5V16GN48-SB, 98R1752020E, SQF-S25V2-512GDSDM, SQF-S25V2-512GDSDM, 968TW21HL0, W10-LANG-ENG, 96PSA-A230W24P4-3, 1702002605, PCM-24R1TP-BE, 1960065854N001, 1960076998N020, MIC-75M13-00A2, AGS-CTOS-SYS-A, CTOS-UUAAESC-R1)</t>
  </si>
  <si>
    <t>HP Elite mini 800 desktop PC (vsaj procesor i7 najnovejša generacija; 32 Gb rama; vsaj 2 x 1GB mirroring disk;</t>
  </si>
  <si>
    <t>HP Proliant DL360; 2 x proc trenutno aktualno/najnovejše genracije skupaj vsaj 16-core-ov; 64 Gb Rama; podpora vsaj mirroring (smart array P 420 i ali novejši) ; disk SSD SATA 2x 2TB Gb ali več ; disk SSD SATA 2x500 GB ali več; redundanca napajanja; Windows Servser 2022</t>
  </si>
  <si>
    <t>HPE DL380 Gen10 4210R 1P 32G NC 8SFF, Procesor Intel Xeon; Hitrost, Predpomnilnik 3.50GHz/8-core/8MB Pomnilnik 64GB (4x16GB UDIMMs, 2666 MHz) Trdi disk  HDD  4x hot plug SFF  Krmilnik Embedded 14-port HPE 1TB SATA 6G Business Critical 7.2K disk; SATA only Mrežne povezave 1Gb 2-port 332i in 1Gb 2-port 332T, 615732-B21,1xHPE 3.84TB SATA 6G Read Intensive SFF; 1x SFF disk SAS 1TB, Napajalnik 1 500W Redundant PS, 865408-B21 Ohišje Rack (1U), HPE Short Friction Rail Kit, min. 60cm Garancija 3 leto (3-3-3) Operacijski sistem 2x Windows server 2022</t>
  </si>
  <si>
    <t>Hewlett Packard HPE ProLiant DL380 Gen10 Intel Xeon-S 4208 8-Core 2.10GHz 11MB 32GB 1 x 32GB PC4-2933Y RDIMM 8 x Hot Plug 2.5in Small Form Factor Smart Carrier Smart Array P408i-a SR NC No Optical 5 3x SAS disk 2TB, 2x Win Server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</si>
</sst>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[$EUR]"/>
    <numFmt numFmtId="165" formatCode="#,##0.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Tahoma"/>
      <family val="2"/>
      <charset val="238"/>
    </font>
    <font>
      <sz val="11"/>
      <name val="Tahoma"/>
      <family val="2"/>
      <charset val="238"/>
    </font>
    <font>
      <b/>
      <sz val="11"/>
      <name val="Tahoma"/>
      <family val="2"/>
      <charset val="238"/>
    </font>
    <font>
      <b/>
      <sz val="11"/>
      <color theme="1"/>
      <name val="Tahoma"/>
      <family val="2"/>
      <charset val="238"/>
    </font>
    <font>
      <sz val="10"/>
      <name val="Arial CE"/>
      <charset val="238"/>
    </font>
    <font>
      <b/>
      <sz val="14"/>
      <name val="Tahoma"/>
      <family val="2"/>
      <charset val="238"/>
    </font>
    <font>
      <sz val="14"/>
      <color theme="1"/>
      <name val="Tahoma"/>
      <family val="2"/>
      <charset val="238"/>
    </font>
    <font>
      <b/>
      <sz val="12"/>
      <color rgb="FF000000"/>
      <name val="Tahoma"/>
      <family val="2"/>
      <charset val="238"/>
    </font>
    <font>
      <sz val="14"/>
      <name val="Tahoma"/>
      <family val="2"/>
      <charset val="238"/>
    </font>
    <font>
      <sz val="10"/>
      <color theme="1"/>
      <name val="Tahoma"/>
      <family val="2"/>
      <charset val="238"/>
    </font>
    <font>
      <sz val="11"/>
      <color rgb="FF212121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74">
    <xf numFmtId="0" fontId="0" fillId="0" borderId="0" xfId="0"/>
    <xf numFmtId="0" fontId="3" fillId="0" borderId="1" xfId="0" applyFont="1" applyBorder="1" applyAlignment="1">
      <alignment vertical="center" wrapText="1"/>
    </xf>
    <xf numFmtId="0" fontId="2" fillId="0" borderId="0" xfId="0" applyFont="1"/>
    <xf numFmtId="0" fontId="2" fillId="0" borderId="1" xfId="0" applyFont="1" applyBorder="1" applyAlignment="1">
      <alignment horizontal="center"/>
    </xf>
    <xf numFmtId="1" fontId="2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3" fillId="0" borderId="0" xfId="0" applyNumberFormat="1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 vertical="center"/>
    </xf>
    <xf numFmtId="4" fontId="2" fillId="0" borderId="0" xfId="0" applyNumberFormat="1" applyFont="1"/>
    <xf numFmtId="4" fontId="5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/>
    <xf numFmtId="3" fontId="2" fillId="0" borderId="0" xfId="0" applyNumberFormat="1" applyFont="1"/>
    <xf numFmtId="3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/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4" fontId="5" fillId="0" borderId="1" xfId="0" applyNumberFormat="1" applyFont="1" applyBorder="1"/>
    <xf numFmtId="0" fontId="3" fillId="0" borderId="0" xfId="1" applyFont="1"/>
    <xf numFmtId="0" fontId="8" fillId="0" borderId="0" xfId="2" applyFont="1" applyAlignment="1">
      <alignment horizontal="left" vertical="center"/>
    </xf>
    <xf numFmtId="0" fontId="4" fillId="0" borderId="0" xfId="1" applyFont="1" applyAlignment="1">
      <alignment horizontal="left"/>
    </xf>
    <xf numFmtId="0" fontId="9" fillId="0" borderId="0" xfId="2" applyFont="1" applyAlignment="1">
      <alignment horizontal="justify"/>
    </xf>
    <xf numFmtId="0" fontId="2" fillId="0" borderId="0" xfId="2" applyFont="1" applyAlignment="1">
      <alignment horizontal="left" vertical="center"/>
    </xf>
    <xf numFmtId="0" fontId="3" fillId="0" borderId="1" xfId="1" applyFont="1" applyBorder="1" applyAlignment="1">
      <alignment horizontal="center" wrapText="1"/>
    </xf>
    <xf numFmtId="0" fontId="3" fillId="0" borderId="1" xfId="1" applyFont="1" applyBorder="1"/>
    <xf numFmtId="4" fontId="3" fillId="0" borderId="1" xfId="1" applyNumberFormat="1" applyFont="1" applyBorder="1"/>
    <xf numFmtId="0" fontId="3" fillId="0" borderId="0" xfId="1" applyFont="1" applyBorder="1"/>
    <xf numFmtId="4" fontId="3" fillId="0" borderId="0" xfId="1" applyNumberFormat="1" applyFont="1" applyBorder="1"/>
    <xf numFmtId="0" fontId="10" fillId="0" borderId="0" xfId="1" applyFont="1" applyBorder="1" applyAlignment="1">
      <alignment horizontal="left"/>
    </xf>
    <xf numFmtId="0" fontId="10" fillId="0" borderId="0" xfId="1" applyFont="1" applyBorder="1"/>
    <xf numFmtId="164" fontId="10" fillId="0" borderId="0" xfId="1" applyNumberFormat="1" applyFont="1" applyBorder="1"/>
    <xf numFmtId="0" fontId="3" fillId="0" borderId="0" xfId="1" applyFont="1" applyAlignment="1">
      <alignment vertical="top"/>
    </xf>
    <xf numFmtId="1" fontId="3" fillId="0" borderId="0" xfId="1" applyNumberFormat="1" applyFont="1" applyAlignment="1">
      <alignment horizontal="center"/>
    </xf>
    <xf numFmtId="165" fontId="3" fillId="0" borderId="0" xfId="1" applyNumberFormat="1" applyFont="1" applyAlignment="1">
      <alignment horizontal="right"/>
    </xf>
    <xf numFmtId="4" fontId="3" fillId="0" borderId="0" xfId="1" applyNumberFormat="1" applyFont="1" applyAlignment="1">
      <alignment horizontal="right"/>
    </xf>
    <xf numFmtId="4" fontId="3" fillId="0" borderId="0" xfId="1" applyNumberFormat="1" applyFont="1"/>
    <xf numFmtId="0" fontId="3" fillId="0" borderId="0" xfId="1" applyFont="1" applyAlignment="1">
      <alignment horizontal="left" vertical="top"/>
    </xf>
    <xf numFmtId="4" fontId="3" fillId="0" borderId="0" xfId="1" applyNumberFormat="1" applyFont="1" applyAlignment="1">
      <alignment horizontal="left"/>
    </xf>
    <xf numFmtId="0" fontId="3" fillId="0" borderId="0" xfId="1" applyFont="1" applyAlignment="1">
      <alignment horizontal="left"/>
    </xf>
    <xf numFmtId="0" fontId="3" fillId="0" borderId="1" xfId="1" applyFont="1" applyBorder="1" applyAlignment="1">
      <alignment horizontal="center"/>
    </xf>
    <xf numFmtId="3" fontId="5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justify"/>
    </xf>
    <xf numFmtId="0" fontId="2" fillId="0" borderId="4" xfId="0" applyFont="1" applyBorder="1"/>
    <xf numFmtId="0" fontId="2" fillId="0" borderId="5" xfId="0" applyFont="1" applyBorder="1"/>
    <xf numFmtId="3" fontId="2" fillId="0" borderId="4" xfId="0" applyNumberFormat="1" applyFont="1" applyBorder="1"/>
    <xf numFmtId="4" fontId="2" fillId="0" borderId="5" xfId="0" applyNumberFormat="1" applyFont="1" applyBorder="1"/>
    <xf numFmtId="0" fontId="5" fillId="0" borderId="2" xfId="0" applyFont="1" applyBorder="1"/>
    <xf numFmtId="0" fontId="3" fillId="0" borderId="3" xfId="0" applyFont="1" applyFill="1" applyBorder="1" applyAlignment="1">
      <alignment vertical="center" wrapText="1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center"/>
    </xf>
    <xf numFmtId="3" fontId="3" fillId="0" borderId="0" xfId="0" applyNumberFormat="1" applyFont="1" applyFill="1"/>
    <xf numFmtId="3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justify"/>
    </xf>
    <xf numFmtId="3" fontId="3" fillId="0" borderId="3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3" fontId="3" fillId="0" borderId="0" xfId="0" applyNumberFormat="1" applyFont="1"/>
    <xf numFmtId="4" fontId="11" fillId="0" borderId="1" xfId="0" applyNumberFormat="1" applyFont="1" applyBorder="1" applyAlignment="1">
      <alignment horizontal="right"/>
    </xf>
    <xf numFmtId="3" fontId="2" fillId="0" borderId="5" xfId="0" applyNumberFormat="1" applyFont="1" applyFill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/>
    <xf numFmtId="0" fontId="12" fillId="0" borderId="1" xfId="0" applyFont="1" applyBorder="1" applyAlignment="1">
      <alignment vertical="center" wrapText="1"/>
    </xf>
    <xf numFmtId="3" fontId="3" fillId="0" borderId="5" xfId="0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/>
    </xf>
  </cellXfs>
  <cellStyles count="3">
    <cellStyle name="Navadno" xfId="0" builtinId="0"/>
    <cellStyle name="Navadno 2" xfId="2"/>
    <cellStyle name="Navadno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8"/>
  <sheetViews>
    <sheetView showZeros="0" zoomScaleNormal="100" workbookViewId="0"/>
  </sheetViews>
  <sheetFormatPr defaultRowHeight="14.25" x14ac:dyDescent="0.2"/>
  <cols>
    <col min="1" max="1" width="54.28515625" style="20" customWidth="1"/>
    <col min="2" max="2" width="26.42578125" style="20" customWidth="1"/>
    <col min="3" max="255" width="9.140625" style="20"/>
    <col min="256" max="256" width="16.7109375" style="20" customWidth="1"/>
    <col min="257" max="257" width="50.5703125" style="20" bestFit="1" customWidth="1"/>
    <col min="258" max="258" width="18.42578125" style="20" customWidth="1"/>
    <col min="259" max="511" width="9.140625" style="20"/>
    <col min="512" max="512" width="16.7109375" style="20" customWidth="1"/>
    <col min="513" max="513" width="50.5703125" style="20" bestFit="1" customWidth="1"/>
    <col min="514" max="514" width="18.42578125" style="20" customWidth="1"/>
    <col min="515" max="767" width="9.140625" style="20"/>
    <col min="768" max="768" width="16.7109375" style="20" customWidth="1"/>
    <col min="769" max="769" width="50.5703125" style="20" bestFit="1" customWidth="1"/>
    <col min="770" max="770" width="18.42578125" style="20" customWidth="1"/>
    <col min="771" max="1023" width="9.140625" style="20"/>
    <col min="1024" max="1024" width="16.7109375" style="20" customWidth="1"/>
    <col min="1025" max="1025" width="50.5703125" style="20" bestFit="1" customWidth="1"/>
    <col min="1026" max="1026" width="18.42578125" style="20" customWidth="1"/>
    <col min="1027" max="1279" width="9.140625" style="20"/>
    <col min="1280" max="1280" width="16.7109375" style="20" customWidth="1"/>
    <col min="1281" max="1281" width="50.5703125" style="20" bestFit="1" customWidth="1"/>
    <col min="1282" max="1282" width="18.42578125" style="20" customWidth="1"/>
    <col min="1283" max="1535" width="9.140625" style="20"/>
    <col min="1536" max="1536" width="16.7109375" style="20" customWidth="1"/>
    <col min="1537" max="1537" width="50.5703125" style="20" bestFit="1" customWidth="1"/>
    <col min="1538" max="1538" width="18.42578125" style="20" customWidth="1"/>
    <col min="1539" max="1791" width="9.140625" style="20"/>
    <col min="1792" max="1792" width="16.7109375" style="20" customWidth="1"/>
    <col min="1793" max="1793" width="50.5703125" style="20" bestFit="1" customWidth="1"/>
    <col min="1794" max="1794" width="18.42578125" style="20" customWidth="1"/>
    <col min="1795" max="2047" width="9.140625" style="20"/>
    <col min="2048" max="2048" width="16.7109375" style="20" customWidth="1"/>
    <col min="2049" max="2049" width="50.5703125" style="20" bestFit="1" customWidth="1"/>
    <col min="2050" max="2050" width="18.42578125" style="20" customWidth="1"/>
    <col min="2051" max="2303" width="9.140625" style="20"/>
    <col min="2304" max="2304" width="16.7109375" style="20" customWidth="1"/>
    <col min="2305" max="2305" width="50.5703125" style="20" bestFit="1" customWidth="1"/>
    <col min="2306" max="2306" width="18.42578125" style="20" customWidth="1"/>
    <col min="2307" max="2559" width="9.140625" style="20"/>
    <col min="2560" max="2560" width="16.7109375" style="20" customWidth="1"/>
    <col min="2561" max="2561" width="50.5703125" style="20" bestFit="1" customWidth="1"/>
    <col min="2562" max="2562" width="18.42578125" style="20" customWidth="1"/>
    <col min="2563" max="2815" width="9.140625" style="20"/>
    <col min="2816" max="2816" width="16.7109375" style="20" customWidth="1"/>
    <col min="2817" max="2817" width="50.5703125" style="20" bestFit="1" customWidth="1"/>
    <col min="2818" max="2818" width="18.42578125" style="20" customWidth="1"/>
    <col min="2819" max="3071" width="9.140625" style="20"/>
    <col min="3072" max="3072" width="16.7109375" style="20" customWidth="1"/>
    <col min="3073" max="3073" width="50.5703125" style="20" bestFit="1" customWidth="1"/>
    <col min="3074" max="3074" width="18.42578125" style="20" customWidth="1"/>
    <col min="3075" max="3327" width="9.140625" style="20"/>
    <col min="3328" max="3328" width="16.7109375" style="20" customWidth="1"/>
    <col min="3329" max="3329" width="50.5703125" style="20" bestFit="1" customWidth="1"/>
    <col min="3330" max="3330" width="18.42578125" style="20" customWidth="1"/>
    <col min="3331" max="3583" width="9.140625" style="20"/>
    <col min="3584" max="3584" width="16.7109375" style="20" customWidth="1"/>
    <col min="3585" max="3585" width="50.5703125" style="20" bestFit="1" customWidth="1"/>
    <col min="3586" max="3586" width="18.42578125" style="20" customWidth="1"/>
    <col min="3587" max="3839" width="9.140625" style="20"/>
    <col min="3840" max="3840" width="16.7109375" style="20" customWidth="1"/>
    <col min="3841" max="3841" width="50.5703125" style="20" bestFit="1" customWidth="1"/>
    <col min="3842" max="3842" width="18.42578125" style="20" customWidth="1"/>
    <col min="3843" max="4095" width="9.140625" style="20"/>
    <col min="4096" max="4096" width="16.7109375" style="20" customWidth="1"/>
    <col min="4097" max="4097" width="50.5703125" style="20" bestFit="1" customWidth="1"/>
    <col min="4098" max="4098" width="18.42578125" style="20" customWidth="1"/>
    <col min="4099" max="4351" width="9.140625" style="20"/>
    <col min="4352" max="4352" width="16.7109375" style="20" customWidth="1"/>
    <col min="4353" max="4353" width="50.5703125" style="20" bestFit="1" customWidth="1"/>
    <col min="4354" max="4354" width="18.42578125" style="20" customWidth="1"/>
    <col min="4355" max="4607" width="9.140625" style="20"/>
    <col min="4608" max="4608" width="16.7109375" style="20" customWidth="1"/>
    <col min="4609" max="4609" width="50.5703125" style="20" bestFit="1" customWidth="1"/>
    <col min="4610" max="4610" width="18.42578125" style="20" customWidth="1"/>
    <col min="4611" max="4863" width="9.140625" style="20"/>
    <col min="4864" max="4864" width="16.7109375" style="20" customWidth="1"/>
    <col min="4865" max="4865" width="50.5703125" style="20" bestFit="1" customWidth="1"/>
    <col min="4866" max="4866" width="18.42578125" style="20" customWidth="1"/>
    <col min="4867" max="5119" width="9.140625" style="20"/>
    <col min="5120" max="5120" width="16.7109375" style="20" customWidth="1"/>
    <col min="5121" max="5121" width="50.5703125" style="20" bestFit="1" customWidth="1"/>
    <col min="5122" max="5122" width="18.42578125" style="20" customWidth="1"/>
    <col min="5123" max="5375" width="9.140625" style="20"/>
    <col min="5376" max="5376" width="16.7109375" style="20" customWidth="1"/>
    <col min="5377" max="5377" width="50.5703125" style="20" bestFit="1" customWidth="1"/>
    <col min="5378" max="5378" width="18.42578125" style="20" customWidth="1"/>
    <col min="5379" max="5631" width="9.140625" style="20"/>
    <col min="5632" max="5632" width="16.7109375" style="20" customWidth="1"/>
    <col min="5633" max="5633" width="50.5703125" style="20" bestFit="1" customWidth="1"/>
    <col min="5634" max="5634" width="18.42578125" style="20" customWidth="1"/>
    <col min="5635" max="5887" width="9.140625" style="20"/>
    <col min="5888" max="5888" width="16.7109375" style="20" customWidth="1"/>
    <col min="5889" max="5889" width="50.5703125" style="20" bestFit="1" customWidth="1"/>
    <col min="5890" max="5890" width="18.42578125" style="20" customWidth="1"/>
    <col min="5891" max="6143" width="9.140625" style="20"/>
    <col min="6144" max="6144" width="16.7109375" style="20" customWidth="1"/>
    <col min="6145" max="6145" width="50.5703125" style="20" bestFit="1" customWidth="1"/>
    <col min="6146" max="6146" width="18.42578125" style="20" customWidth="1"/>
    <col min="6147" max="6399" width="9.140625" style="20"/>
    <col min="6400" max="6400" width="16.7109375" style="20" customWidth="1"/>
    <col min="6401" max="6401" width="50.5703125" style="20" bestFit="1" customWidth="1"/>
    <col min="6402" max="6402" width="18.42578125" style="20" customWidth="1"/>
    <col min="6403" max="6655" width="9.140625" style="20"/>
    <col min="6656" max="6656" width="16.7109375" style="20" customWidth="1"/>
    <col min="6657" max="6657" width="50.5703125" style="20" bestFit="1" customWidth="1"/>
    <col min="6658" max="6658" width="18.42578125" style="20" customWidth="1"/>
    <col min="6659" max="6911" width="9.140625" style="20"/>
    <col min="6912" max="6912" width="16.7109375" style="20" customWidth="1"/>
    <col min="6913" max="6913" width="50.5703125" style="20" bestFit="1" customWidth="1"/>
    <col min="6914" max="6914" width="18.42578125" style="20" customWidth="1"/>
    <col min="6915" max="7167" width="9.140625" style="20"/>
    <col min="7168" max="7168" width="16.7109375" style="20" customWidth="1"/>
    <col min="7169" max="7169" width="50.5703125" style="20" bestFit="1" customWidth="1"/>
    <col min="7170" max="7170" width="18.42578125" style="20" customWidth="1"/>
    <col min="7171" max="7423" width="9.140625" style="20"/>
    <col min="7424" max="7424" width="16.7109375" style="20" customWidth="1"/>
    <col min="7425" max="7425" width="50.5703125" style="20" bestFit="1" customWidth="1"/>
    <col min="7426" max="7426" width="18.42578125" style="20" customWidth="1"/>
    <col min="7427" max="7679" width="9.140625" style="20"/>
    <col min="7680" max="7680" width="16.7109375" style="20" customWidth="1"/>
    <col min="7681" max="7681" width="50.5703125" style="20" bestFit="1" customWidth="1"/>
    <col min="7682" max="7682" width="18.42578125" style="20" customWidth="1"/>
    <col min="7683" max="7935" width="9.140625" style="20"/>
    <col min="7936" max="7936" width="16.7109375" style="20" customWidth="1"/>
    <col min="7937" max="7937" width="50.5703125" style="20" bestFit="1" customWidth="1"/>
    <col min="7938" max="7938" width="18.42578125" style="20" customWidth="1"/>
    <col min="7939" max="8191" width="9.140625" style="20"/>
    <col min="8192" max="8192" width="16.7109375" style="20" customWidth="1"/>
    <col min="8193" max="8193" width="50.5703125" style="20" bestFit="1" customWidth="1"/>
    <col min="8194" max="8194" width="18.42578125" style="20" customWidth="1"/>
    <col min="8195" max="8447" width="9.140625" style="20"/>
    <col min="8448" max="8448" width="16.7109375" style="20" customWidth="1"/>
    <col min="8449" max="8449" width="50.5703125" style="20" bestFit="1" customWidth="1"/>
    <col min="8450" max="8450" width="18.42578125" style="20" customWidth="1"/>
    <col min="8451" max="8703" width="9.140625" style="20"/>
    <col min="8704" max="8704" width="16.7109375" style="20" customWidth="1"/>
    <col min="8705" max="8705" width="50.5703125" style="20" bestFit="1" customWidth="1"/>
    <col min="8706" max="8706" width="18.42578125" style="20" customWidth="1"/>
    <col min="8707" max="8959" width="9.140625" style="20"/>
    <col min="8960" max="8960" width="16.7109375" style="20" customWidth="1"/>
    <col min="8961" max="8961" width="50.5703125" style="20" bestFit="1" customWidth="1"/>
    <col min="8962" max="8962" width="18.42578125" style="20" customWidth="1"/>
    <col min="8963" max="9215" width="9.140625" style="20"/>
    <col min="9216" max="9216" width="16.7109375" style="20" customWidth="1"/>
    <col min="9217" max="9217" width="50.5703125" style="20" bestFit="1" customWidth="1"/>
    <col min="9218" max="9218" width="18.42578125" style="20" customWidth="1"/>
    <col min="9219" max="9471" width="9.140625" style="20"/>
    <col min="9472" max="9472" width="16.7109375" style="20" customWidth="1"/>
    <col min="9473" max="9473" width="50.5703125" style="20" bestFit="1" customWidth="1"/>
    <col min="9474" max="9474" width="18.42578125" style="20" customWidth="1"/>
    <col min="9475" max="9727" width="9.140625" style="20"/>
    <col min="9728" max="9728" width="16.7109375" style="20" customWidth="1"/>
    <col min="9729" max="9729" width="50.5703125" style="20" bestFit="1" customWidth="1"/>
    <col min="9730" max="9730" width="18.42578125" style="20" customWidth="1"/>
    <col min="9731" max="9983" width="9.140625" style="20"/>
    <col min="9984" max="9984" width="16.7109375" style="20" customWidth="1"/>
    <col min="9985" max="9985" width="50.5703125" style="20" bestFit="1" customWidth="1"/>
    <col min="9986" max="9986" width="18.42578125" style="20" customWidth="1"/>
    <col min="9987" max="10239" width="9.140625" style="20"/>
    <col min="10240" max="10240" width="16.7109375" style="20" customWidth="1"/>
    <col min="10241" max="10241" width="50.5703125" style="20" bestFit="1" customWidth="1"/>
    <col min="10242" max="10242" width="18.42578125" style="20" customWidth="1"/>
    <col min="10243" max="10495" width="9.140625" style="20"/>
    <col min="10496" max="10496" width="16.7109375" style="20" customWidth="1"/>
    <col min="10497" max="10497" width="50.5703125" style="20" bestFit="1" customWidth="1"/>
    <col min="10498" max="10498" width="18.42578125" style="20" customWidth="1"/>
    <col min="10499" max="10751" width="9.140625" style="20"/>
    <col min="10752" max="10752" width="16.7109375" style="20" customWidth="1"/>
    <col min="10753" max="10753" width="50.5703125" style="20" bestFit="1" customWidth="1"/>
    <col min="10754" max="10754" width="18.42578125" style="20" customWidth="1"/>
    <col min="10755" max="11007" width="9.140625" style="20"/>
    <col min="11008" max="11008" width="16.7109375" style="20" customWidth="1"/>
    <col min="11009" max="11009" width="50.5703125" style="20" bestFit="1" customWidth="1"/>
    <col min="11010" max="11010" width="18.42578125" style="20" customWidth="1"/>
    <col min="11011" max="11263" width="9.140625" style="20"/>
    <col min="11264" max="11264" width="16.7109375" style="20" customWidth="1"/>
    <col min="11265" max="11265" width="50.5703125" style="20" bestFit="1" customWidth="1"/>
    <col min="11266" max="11266" width="18.42578125" style="20" customWidth="1"/>
    <col min="11267" max="11519" width="9.140625" style="20"/>
    <col min="11520" max="11520" width="16.7109375" style="20" customWidth="1"/>
    <col min="11521" max="11521" width="50.5703125" style="20" bestFit="1" customWidth="1"/>
    <col min="11522" max="11522" width="18.42578125" style="20" customWidth="1"/>
    <col min="11523" max="11775" width="9.140625" style="20"/>
    <col min="11776" max="11776" width="16.7109375" style="20" customWidth="1"/>
    <col min="11777" max="11777" width="50.5703125" style="20" bestFit="1" customWidth="1"/>
    <col min="11778" max="11778" width="18.42578125" style="20" customWidth="1"/>
    <col min="11779" max="12031" width="9.140625" style="20"/>
    <col min="12032" max="12032" width="16.7109375" style="20" customWidth="1"/>
    <col min="12033" max="12033" width="50.5703125" style="20" bestFit="1" customWidth="1"/>
    <col min="12034" max="12034" width="18.42578125" style="20" customWidth="1"/>
    <col min="12035" max="12287" width="9.140625" style="20"/>
    <col min="12288" max="12288" width="16.7109375" style="20" customWidth="1"/>
    <col min="12289" max="12289" width="50.5703125" style="20" bestFit="1" customWidth="1"/>
    <col min="12290" max="12290" width="18.42578125" style="20" customWidth="1"/>
    <col min="12291" max="12543" width="9.140625" style="20"/>
    <col min="12544" max="12544" width="16.7109375" style="20" customWidth="1"/>
    <col min="12545" max="12545" width="50.5703125" style="20" bestFit="1" customWidth="1"/>
    <col min="12546" max="12546" width="18.42578125" style="20" customWidth="1"/>
    <col min="12547" max="12799" width="9.140625" style="20"/>
    <col min="12800" max="12800" width="16.7109375" style="20" customWidth="1"/>
    <col min="12801" max="12801" width="50.5703125" style="20" bestFit="1" customWidth="1"/>
    <col min="12802" max="12802" width="18.42578125" style="20" customWidth="1"/>
    <col min="12803" max="13055" width="9.140625" style="20"/>
    <col min="13056" max="13056" width="16.7109375" style="20" customWidth="1"/>
    <col min="13057" max="13057" width="50.5703125" style="20" bestFit="1" customWidth="1"/>
    <col min="13058" max="13058" width="18.42578125" style="20" customWidth="1"/>
    <col min="13059" max="13311" width="9.140625" style="20"/>
    <col min="13312" max="13312" width="16.7109375" style="20" customWidth="1"/>
    <col min="13313" max="13313" width="50.5703125" style="20" bestFit="1" customWidth="1"/>
    <col min="13314" max="13314" width="18.42578125" style="20" customWidth="1"/>
    <col min="13315" max="13567" width="9.140625" style="20"/>
    <col min="13568" max="13568" width="16.7109375" style="20" customWidth="1"/>
    <col min="13569" max="13569" width="50.5703125" style="20" bestFit="1" customWidth="1"/>
    <col min="13570" max="13570" width="18.42578125" style="20" customWidth="1"/>
    <col min="13571" max="13823" width="9.140625" style="20"/>
    <col min="13824" max="13824" width="16.7109375" style="20" customWidth="1"/>
    <col min="13825" max="13825" width="50.5703125" style="20" bestFit="1" customWidth="1"/>
    <col min="13826" max="13826" width="18.42578125" style="20" customWidth="1"/>
    <col min="13827" max="14079" width="9.140625" style="20"/>
    <col min="14080" max="14080" width="16.7109375" style="20" customWidth="1"/>
    <col min="14081" max="14081" width="50.5703125" style="20" bestFit="1" customWidth="1"/>
    <col min="14082" max="14082" width="18.42578125" style="20" customWidth="1"/>
    <col min="14083" max="14335" width="9.140625" style="20"/>
    <col min="14336" max="14336" width="16.7109375" style="20" customWidth="1"/>
    <col min="14337" max="14337" width="50.5703125" style="20" bestFit="1" customWidth="1"/>
    <col min="14338" max="14338" width="18.42578125" style="20" customWidth="1"/>
    <col min="14339" max="14591" width="9.140625" style="20"/>
    <col min="14592" max="14592" width="16.7109375" style="20" customWidth="1"/>
    <col min="14593" max="14593" width="50.5703125" style="20" bestFit="1" customWidth="1"/>
    <col min="14594" max="14594" width="18.42578125" style="20" customWidth="1"/>
    <col min="14595" max="14847" width="9.140625" style="20"/>
    <col min="14848" max="14848" width="16.7109375" style="20" customWidth="1"/>
    <col min="14849" max="14849" width="50.5703125" style="20" bestFit="1" customWidth="1"/>
    <col min="14850" max="14850" width="18.42578125" style="20" customWidth="1"/>
    <col min="14851" max="15103" width="9.140625" style="20"/>
    <col min="15104" max="15104" width="16.7109375" style="20" customWidth="1"/>
    <col min="15105" max="15105" width="50.5703125" style="20" bestFit="1" customWidth="1"/>
    <col min="15106" max="15106" width="18.42578125" style="20" customWidth="1"/>
    <col min="15107" max="15359" width="9.140625" style="20"/>
    <col min="15360" max="15360" width="16.7109375" style="20" customWidth="1"/>
    <col min="15361" max="15361" width="50.5703125" style="20" bestFit="1" customWidth="1"/>
    <col min="15362" max="15362" width="18.42578125" style="20" customWidth="1"/>
    <col min="15363" max="15615" width="9.140625" style="20"/>
    <col min="15616" max="15616" width="16.7109375" style="20" customWidth="1"/>
    <col min="15617" max="15617" width="50.5703125" style="20" bestFit="1" customWidth="1"/>
    <col min="15618" max="15618" width="18.42578125" style="20" customWidth="1"/>
    <col min="15619" max="15871" width="9.140625" style="20"/>
    <col min="15872" max="15872" width="16.7109375" style="20" customWidth="1"/>
    <col min="15873" max="15873" width="50.5703125" style="20" bestFit="1" customWidth="1"/>
    <col min="15874" max="15874" width="18.42578125" style="20" customWidth="1"/>
    <col min="15875" max="16127" width="9.140625" style="20"/>
    <col min="16128" max="16128" width="16.7109375" style="20" customWidth="1"/>
    <col min="16129" max="16129" width="50.5703125" style="20" bestFit="1" customWidth="1"/>
    <col min="16130" max="16130" width="18.42578125" style="20" customWidth="1"/>
    <col min="16131" max="16384" width="9.140625" style="20"/>
  </cols>
  <sheetData>
    <row r="2" spans="1:2" ht="18" x14ac:dyDescent="0.25">
      <c r="A2" s="73" t="s">
        <v>95</v>
      </c>
      <c r="B2" s="73"/>
    </row>
    <row r="5" spans="1:2" ht="18" x14ac:dyDescent="0.2">
      <c r="A5" s="21" t="s">
        <v>96</v>
      </c>
    </row>
    <row r="6" spans="1:2" x14ac:dyDescent="0.2">
      <c r="A6" s="22"/>
    </row>
    <row r="7" spans="1:2" ht="15" customHeight="1" x14ac:dyDescent="0.2">
      <c r="A7" s="21" t="s">
        <v>94</v>
      </c>
      <c r="B7" s="23"/>
    </row>
    <row r="8" spans="1:2" ht="14.25" customHeight="1" x14ac:dyDescent="0.2">
      <c r="A8" s="21"/>
      <c r="B8" s="23"/>
    </row>
    <row r="9" spans="1:2" ht="18" x14ac:dyDescent="0.2">
      <c r="A9" s="21"/>
    </row>
    <row r="10" spans="1:2" x14ac:dyDescent="0.2">
      <c r="A10" s="24"/>
    </row>
    <row r="11" spans="1:2" ht="42.75" x14ac:dyDescent="0.2">
      <c r="A11" s="41" t="s">
        <v>98</v>
      </c>
      <c r="B11" s="25" t="s">
        <v>97</v>
      </c>
    </row>
    <row r="12" spans="1:2" ht="45" customHeight="1" x14ac:dyDescent="0.2">
      <c r="A12" s="26" t="str">
        <f>+'prvo naročilo'!A1</f>
        <v>Lokacija za dostavo: Toplarniška ulica 19, Ljubljana</v>
      </c>
      <c r="B12" s="27">
        <f>+'prvo naročilo'!F42</f>
        <v>0</v>
      </c>
    </row>
    <row r="13" spans="1:2" ht="45" customHeight="1" x14ac:dyDescent="0.2">
      <c r="A13" s="26" t="str">
        <f>+'prvo naročilo'!A46</f>
        <v>Lokacija za dostavo: Verovškova ulica 62, Ljubljana</v>
      </c>
      <c r="B13" s="27">
        <f>+'prvo naročilo'!F51</f>
        <v>0</v>
      </c>
    </row>
    <row r="14" spans="1:2" ht="45" customHeight="1" x14ac:dyDescent="0.2">
      <c r="A14" s="26" t="s">
        <v>99</v>
      </c>
      <c r="B14" s="27">
        <f>SUM(B12:B13)</f>
        <v>0</v>
      </c>
    </row>
    <row r="15" spans="1:2" s="28" customFormat="1" x14ac:dyDescent="0.2">
      <c r="B15" s="29"/>
    </row>
    <row r="17" spans="1:7" ht="18" x14ac:dyDescent="0.25">
      <c r="A17" s="30"/>
      <c r="B17" s="32"/>
      <c r="C17" s="31"/>
      <c r="D17" s="31"/>
      <c r="E17" s="31"/>
      <c r="F17" s="31"/>
      <c r="G17" s="31"/>
    </row>
    <row r="18" spans="1:7" x14ac:dyDescent="0.2">
      <c r="A18" s="33" t="s">
        <v>89</v>
      </c>
      <c r="B18" s="34"/>
      <c r="C18" s="35"/>
      <c r="D18" s="36"/>
      <c r="E18" s="37"/>
      <c r="F18" s="37"/>
      <c r="G18" s="37"/>
    </row>
    <row r="19" spans="1:7" x14ac:dyDescent="0.2">
      <c r="A19" s="38"/>
      <c r="B19" s="34"/>
      <c r="C19" s="35"/>
      <c r="D19" s="36"/>
      <c r="E19" s="39"/>
      <c r="F19" s="39"/>
      <c r="G19" s="39"/>
    </row>
    <row r="20" spans="1:7" x14ac:dyDescent="0.2">
      <c r="A20" s="38"/>
      <c r="B20" s="34"/>
      <c r="C20" s="35"/>
      <c r="D20" s="36"/>
      <c r="E20" s="39"/>
      <c r="F20" s="39"/>
      <c r="G20" s="39"/>
    </row>
    <row r="21" spans="1:7" x14ac:dyDescent="0.2">
      <c r="A21" s="38"/>
      <c r="B21" s="34"/>
      <c r="C21" s="35"/>
      <c r="D21" s="36"/>
      <c r="E21" s="39"/>
      <c r="F21" s="39"/>
      <c r="G21" s="39"/>
    </row>
    <row r="22" spans="1:7" x14ac:dyDescent="0.2">
      <c r="A22" s="38"/>
      <c r="B22" s="35" t="s">
        <v>90</v>
      </c>
      <c r="C22" s="40"/>
      <c r="D22" s="36"/>
      <c r="E22" s="39"/>
      <c r="F22" s="39"/>
      <c r="G22" s="39"/>
    </row>
    <row r="23" spans="1:7" x14ac:dyDescent="0.2">
      <c r="A23" s="38" t="s">
        <v>91</v>
      </c>
      <c r="B23" s="35" t="s">
        <v>92</v>
      </c>
      <c r="C23" s="40"/>
      <c r="D23" s="36"/>
      <c r="E23" s="39"/>
      <c r="F23" s="39"/>
      <c r="G23" s="39"/>
    </row>
    <row r="24" spans="1:7" x14ac:dyDescent="0.2">
      <c r="A24" s="38"/>
      <c r="B24" s="35"/>
      <c r="C24" s="40"/>
      <c r="D24" s="36"/>
      <c r="E24" s="39"/>
      <c r="F24" s="39"/>
      <c r="G24" s="39"/>
    </row>
    <row r="25" spans="1:7" x14ac:dyDescent="0.2">
      <c r="A25" s="38"/>
      <c r="B25" s="35"/>
      <c r="C25" s="40"/>
      <c r="D25" s="36"/>
      <c r="E25" s="39"/>
      <c r="F25" s="39"/>
      <c r="G25" s="39"/>
    </row>
    <row r="26" spans="1:7" x14ac:dyDescent="0.2">
      <c r="A26" s="38"/>
      <c r="B26" s="35"/>
      <c r="C26" s="40"/>
      <c r="D26" s="36"/>
      <c r="E26" s="39"/>
      <c r="F26" s="39"/>
      <c r="G26" s="39"/>
    </row>
    <row r="27" spans="1:7" x14ac:dyDescent="0.2">
      <c r="A27" s="38"/>
      <c r="B27" s="35" t="s">
        <v>90</v>
      </c>
      <c r="C27" s="40"/>
      <c r="D27" s="36"/>
      <c r="E27" s="39"/>
      <c r="F27" s="39"/>
      <c r="G27" s="39"/>
    </row>
    <row r="28" spans="1:7" x14ac:dyDescent="0.2">
      <c r="A28" s="33"/>
      <c r="B28" s="35" t="s">
        <v>93</v>
      </c>
      <c r="D28" s="36"/>
      <c r="E28" s="37"/>
      <c r="F28" s="37"/>
      <c r="G28" s="37"/>
    </row>
  </sheetData>
  <mergeCells count="1">
    <mergeCell ref="A2:B2"/>
  </mergeCells>
  <pageMargins left="0.98425196850393704" right="0.19685039370078741" top="0.59055118110236227" bottom="0.62992125984251968" header="0" footer="0"/>
  <pageSetup paperSize="9" orientation="portrait" r:id="rId1"/>
  <headerFooter alignWithMargins="0">
    <oddFooter>&amp;L&amp;F&amp;CStran &amp;P od &amp;N&amp;R&amp;A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"/>
  <sheetViews>
    <sheetView topLeftCell="A31" zoomScale="90" zoomScaleNormal="90" workbookViewId="0">
      <selection activeCell="B72" sqref="B72"/>
    </sheetView>
  </sheetViews>
  <sheetFormatPr defaultColWidth="8.7109375" defaultRowHeight="14.25" x14ac:dyDescent="0.2"/>
  <cols>
    <col min="1" max="1" width="8.7109375" style="2"/>
    <col min="2" max="2" width="67.140625" style="8" customWidth="1"/>
    <col min="3" max="3" width="12.7109375" style="13" bestFit="1" customWidth="1"/>
    <col min="4" max="4" width="9.42578125" style="2" customWidth="1"/>
    <col min="5" max="5" width="11.7109375" style="10" customWidth="1"/>
    <col min="6" max="6" width="14.28515625" style="2" bestFit="1" customWidth="1"/>
    <col min="7" max="7" width="14" style="18" customWidth="1"/>
    <col min="8" max="8" width="15.5703125" style="18" customWidth="1"/>
    <col min="9" max="9" width="34.140625" style="2" customWidth="1"/>
    <col min="10" max="10" width="24.85546875" style="2" customWidth="1"/>
    <col min="11" max="16384" width="8.7109375" style="2"/>
  </cols>
  <sheetData>
    <row r="1" spans="1:10" x14ac:dyDescent="0.2">
      <c r="A1" s="2" t="s">
        <v>87</v>
      </c>
    </row>
    <row r="3" spans="1:10" s="9" customFormat="1" ht="42.75" x14ac:dyDescent="0.2">
      <c r="A3" s="5" t="s">
        <v>65</v>
      </c>
      <c r="B3" s="6" t="s">
        <v>72</v>
      </c>
      <c r="C3" s="14" t="s">
        <v>103</v>
      </c>
      <c r="D3" s="5" t="s">
        <v>73</v>
      </c>
      <c r="E3" s="11" t="s">
        <v>108</v>
      </c>
      <c r="F3" s="14" t="s">
        <v>74</v>
      </c>
      <c r="G3" s="42" t="s">
        <v>79</v>
      </c>
      <c r="H3" s="42" t="s">
        <v>102</v>
      </c>
      <c r="I3" s="14" t="s">
        <v>104</v>
      </c>
      <c r="J3" s="14" t="s">
        <v>101</v>
      </c>
    </row>
    <row r="4" spans="1:10" ht="42.75" x14ac:dyDescent="0.2">
      <c r="A4" s="3">
        <v>2</v>
      </c>
      <c r="B4" s="1" t="s">
        <v>84</v>
      </c>
      <c r="C4" s="3">
        <v>3</v>
      </c>
      <c r="D4" s="3" t="s">
        <v>77</v>
      </c>
      <c r="E4" s="66"/>
      <c r="F4" s="12">
        <f t="shared" ref="F4:F41" si="0">E4*C4</f>
        <v>0</v>
      </c>
      <c r="G4" s="3" t="s">
        <v>82</v>
      </c>
      <c r="H4" s="3" t="s">
        <v>81</v>
      </c>
      <c r="I4" s="15"/>
      <c r="J4" s="15"/>
    </row>
    <row r="5" spans="1:10" x14ac:dyDescent="0.2">
      <c r="A5" s="3">
        <v>5</v>
      </c>
      <c r="B5" s="1" t="s">
        <v>25</v>
      </c>
      <c r="C5" s="3">
        <v>6</v>
      </c>
      <c r="D5" s="3" t="s">
        <v>77</v>
      </c>
      <c r="E5" s="66"/>
      <c r="F5" s="12">
        <f t="shared" si="0"/>
        <v>0</v>
      </c>
      <c r="G5" s="3" t="s">
        <v>82</v>
      </c>
      <c r="H5" s="3" t="s">
        <v>81</v>
      </c>
      <c r="I5" s="15"/>
      <c r="J5" s="15"/>
    </row>
    <row r="6" spans="1:10" x14ac:dyDescent="0.2">
      <c r="A6" s="3">
        <v>6</v>
      </c>
      <c r="B6" s="1" t="s">
        <v>1</v>
      </c>
      <c r="C6" s="3">
        <v>1</v>
      </c>
      <c r="D6" s="3" t="s">
        <v>77</v>
      </c>
      <c r="E6" s="66"/>
      <c r="F6" s="12">
        <f t="shared" si="0"/>
        <v>0</v>
      </c>
      <c r="G6" s="3" t="s">
        <v>82</v>
      </c>
      <c r="H6" s="3" t="s">
        <v>81</v>
      </c>
      <c r="I6" s="15"/>
      <c r="J6" s="15"/>
    </row>
    <row r="7" spans="1:10" ht="28.5" x14ac:dyDescent="0.2">
      <c r="A7" s="3">
        <v>7</v>
      </c>
      <c r="B7" s="1" t="s">
        <v>2</v>
      </c>
      <c r="C7" s="3">
        <v>15</v>
      </c>
      <c r="D7" s="3" t="s">
        <v>77</v>
      </c>
      <c r="E7" s="66"/>
      <c r="F7" s="12">
        <f t="shared" si="0"/>
        <v>0</v>
      </c>
      <c r="G7" s="3" t="s">
        <v>82</v>
      </c>
      <c r="H7" s="3" t="s">
        <v>81</v>
      </c>
      <c r="I7" s="15"/>
      <c r="J7" s="15"/>
    </row>
    <row r="8" spans="1:10" x14ac:dyDescent="0.2">
      <c r="A8" s="3">
        <v>9</v>
      </c>
      <c r="B8" s="1" t="s">
        <v>5</v>
      </c>
      <c r="C8" s="3">
        <v>10</v>
      </c>
      <c r="D8" s="3" t="s">
        <v>77</v>
      </c>
      <c r="E8" s="66"/>
      <c r="F8" s="12">
        <f t="shared" si="0"/>
        <v>0</v>
      </c>
      <c r="G8" s="3" t="s">
        <v>82</v>
      </c>
      <c r="H8" s="3" t="s">
        <v>83</v>
      </c>
      <c r="I8" s="15"/>
      <c r="J8" s="15"/>
    </row>
    <row r="9" spans="1:10" x14ac:dyDescent="0.2">
      <c r="A9" s="3">
        <v>15</v>
      </c>
      <c r="B9" s="1" t="s">
        <v>9</v>
      </c>
      <c r="C9" s="3">
        <v>3</v>
      </c>
      <c r="D9" s="3" t="s">
        <v>77</v>
      </c>
      <c r="E9" s="66"/>
      <c r="F9" s="12">
        <f t="shared" si="0"/>
        <v>0</v>
      </c>
      <c r="G9" s="3" t="s">
        <v>82</v>
      </c>
      <c r="H9" s="3" t="s">
        <v>83</v>
      </c>
      <c r="I9" s="15"/>
      <c r="J9" s="15"/>
    </row>
    <row r="10" spans="1:10" x14ac:dyDescent="0.2">
      <c r="A10" s="3">
        <v>28</v>
      </c>
      <c r="B10" s="1" t="s">
        <v>22</v>
      </c>
      <c r="C10" s="3">
        <v>3</v>
      </c>
      <c r="D10" s="3" t="s">
        <v>77</v>
      </c>
      <c r="E10" s="66"/>
      <c r="F10" s="12">
        <f t="shared" si="0"/>
        <v>0</v>
      </c>
      <c r="G10" s="3" t="s">
        <v>82</v>
      </c>
      <c r="H10" s="3" t="s">
        <v>83</v>
      </c>
      <c r="I10" s="15"/>
      <c r="J10" s="15"/>
    </row>
    <row r="11" spans="1:10" ht="28.5" x14ac:dyDescent="0.2">
      <c r="A11" s="3">
        <v>29</v>
      </c>
      <c r="B11" s="1" t="s">
        <v>27</v>
      </c>
      <c r="C11" s="3">
        <v>3</v>
      </c>
      <c r="D11" s="3" t="s">
        <v>77</v>
      </c>
      <c r="E11" s="66"/>
      <c r="F11" s="12">
        <f t="shared" si="0"/>
        <v>0</v>
      </c>
      <c r="G11" s="3" t="s">
        <v>80</v>
      </c>
      <c r="H11" s="43" t="s">
        <v>105</v>
      </c>
      <c r="I11" s="15"/>
      <c r="J11" s="15"/>
    </row>
    <row r="12" spans="1:10" ht="28.5" x14ac:dyDescent="0.2">
      <c r="A12" s="3">
        <v>30</v>
      </c>
      <c r="B12" s="1" t="s">
        <v>4</v>
      </c>
      <c r="C12" s="3">
        <v>3</v>
      </c>
      <c r="D12" s="3" t="s">
        <v>77</v>
      </c>
      <c r="E12" s="66"/>
      <c r="F12" s="12">
        <f t="shared" si="0"/>
        <v>0</v>
      </c>
      <c r="G12" s="3" t="s">
        <v>80</v>
      </c>
      <c r="H12" s="43" t="s">
        <v>105</v>
      </c>
      <c r="I12" s="15"/>
      <c r="J12" s="15"/>
    </row>
    <row r="13" spans="1:10" ht="28.5" x14ac:dyDescent="0.2">
      <c r="A13" s="3">
        <v>38</v>
      </c>
      <c r="B13" s="1" t="s">
        <v>35</v>
      </c>
      <c r="C13" s="3">
        <v>11</v>
      </c>
      <c r="D13" s="3" t="s">
        <v>77</v>
      </c>
      <c r="E13" s="66"/>
      <c r="F13" s="12">
        <f t="shared" si="0"/>
        <v>0</v>
      </c>
      <c r="G13" s="3" t="s">
        <v>82</v>
      </c>
      <c r="H13" s="3" t="s">
        <v>81</v>
      </c>
      <c r="I13" s="15"/>
      <c r="J13" s="15"/>
    </row>
    <row r="14" spans="1:10" ht="28.5" x14ac:dyDescent="0.2">
      <c r="A14" s="3">
        <v>39</v>
      </c>
      <c r="B14" s="1" t="s">
        <v>36</v>
      </c>
      <c r="C14" s="3">
        <v>7</v>
      </c>
      <c r="D14" s="3" t="s">
        <v>77</v>
      </c>
      <c r="E14" s="66"/>
      <c r="F14" s="12">
        <f t="shared" si="0"/>
        <v>0</v>
      </c>
      <c r="G14" s="3" t="s">
        <v>82</v>
      </c>
      <c r="H14" s="3" t="s">
        <v>81</v>
      </c>
      <c r="I14" s="15"/>
      <c r="J14" s="15"/>
    </row>
    <row r="15" spans="1:10" ht="28.5" x14ac:dyDescent="0.2">
      <c r="A15" s="3">
        <v>42</v>
      </c>
      <c r="B15" s="1" t="s">
        <v>39</v>
      </c>
      <c r="C15" s="3">
        <v>4</v>
      </c>
      <c r="D15" s="3" t="s">
        <v>77</v>
      </c>
      <c r="E15" s="66"/>
      <c r="F15" s="12">
        <f t="shared" si="0"/>
        <v>0</v>
      </c>
      <c r="G15" s="3" t="s">
        <v>82</v>
      </c>
      <c r="H15" s="43" t="s">
        <v>105</v>
      </c>
      <c r="I15" s="15"/>
      <c r="J15" s="15"/>
    </row>
    <row r="16" spans="1:10" ht="57" x14ac:dyDescent="0.2">
      <c r="A16" s="3">
        <v>43</v>
      </c>
      <c r="B16" s="1" t="s">
        <v>116</v>
      </c>
      <c r="C16" s="3">
        <v>1</v>
      </c>
      <c r="D16" s="3" t="s">
        <v>77</v>
      </c>
      <c r="E16" s="66"/>
      <c r="F16" s="12">
        <f t="shared" si="0"/>
        <v>0</v>
      </c>
      <c r="G16" s="3" t="s">
        <v>100</v>
      </c>
      <c r="H16" s="3" t="s">
        <v>81</v>
      </c>
      <c r="I16" s="15"/>
      <c r="J16" s="15"/>
    </row>
    <row r="17" spans="1:10" ht="28.5" x14ac:dyDescent="0.2">
      <c r="A17" s="3">
        <v>45</v>
      </c>
      <c r="B17" s="1" t="s">
        <v>41</v>
      </c>
      <c r="C17" s="3">
        <v>1</v>
      </c>
      <c r="D17" s="3" t="s">
        <v>77</v>
      </c>
      <c r="E17" s="66"/>
      <c r="F17" s="12">
        <f t="shared" si="0"/>
        <v>0</v>
      </c>
      <c r="G17" s="3" t="s">
        <v>82</v>
      </c>
      <c r="H17" s="3" t="s">
        <v>81</v>
      </c>
      <c r="I17" s="15"/>
      <c r="J17" s="15"/>
    </row>
    <row r="18" spans="1:10" ht="28.5" x14ac:dyDescent="0.2">
      <c r="A18" s="3">
        <v>46</v>
      </c>
      <c r="B18" s="1" t="s">
        <v>42</v>
      </c>
      <c r="C18" s="3">
        <v>1</v>
      </c>
      <c r="D18" s="3" t="s">
        <v>77</v>
      </c>
      <c r="E18" s="66"/>
      <c r="F18" s="12">
        <f t="shared" si="0"/>
        <v>0</v>
      </c>
      <c r="G18" s="3" t="s">
        <v>82</v>
      </c>
      <c r="H18" s="3" t="s">
        <v>81</v>
      </c>
      <c r="I18" s="15"/>
      <c r="J18" s="15"/>
    </row>
    <row r="19" spans="1:10" ht="28.5" x14ac:dyDescent="0.2">
      <c r="A19" s="3">
        <v>47</v>
      </c>
      <c r="B19" s="1" t="s">
        <v>43</v>
      </c>
      <c r="C19" s="3">
        <v>3</v>
      </c>
      <c r="D19" s="3" t="s">
        <v>77</v>
      </c>
      <c r="E19" s="66"/>
      <c r="F19" s="12">
        <f t="shared" si="0"/>
        <v>0</v>
      </c>
      <c r="G19" s="3" t="s">
        <v>82</v>
      </c>
      <c r="H19" s="3" t="s">
        <v>81</v>
      </c>
      <c r="I19" s="15"/>
      <c r="J19" s="15"/>
    </row>
    <row r="20" spans="1:10" x14ac:dyDescent="0.2">
      <c r="A20" s="3">
        <v>51</v>
      </c>
      <c r="B20" s="1" t="s">
        <v>47</v>
      </c>
      <c r="C20" s="3">
        <v>3</v>
      </c>
      <c r="D20" s="3" t="s">
        <v>77</v>
      </c>
      <c r="E20" s="66"/>
      <c r="F20" s="12">
        <f t="shared" si="0"/>
        <v>0</v>
      </c>
      <c r="G20" s="3" t="s">
        <v>82</v>
      </c>
      <c r="H20" s="3" t="s">
        <v>85</v>
      </c>
      <c r="I20" s="15"/>
      <c r="J20" s="15"/>
    </row>
    <row r="21" spans="1:10" x14ac:dyDescent="0.2">
      <c r="A21" s="3">
        <v>52</v>
      </c>
      <c r="B21" s="1" t="s">
        <v>48</v>
      </c>
      <c r="C21" s="3">
        <v>1</v>
      </c>
      <c r="D21" s="3" t="s">
        <v>77</v>
      </c>
      <c r="E21" s="66"/>
      <c r="F21" s="12">
        <f t="shared" si="0"/>
        <v>0</v>
      </c>
      <c r="G21" s="3" t="s">
        <v>82</v>
      </c>
      <c r="H21" s="3" t="s">
        <v>85</v>
      </c>
      <c r="I21" s="15"/>
      <c r="J21" s="15"/>
    </row>
    <row r="22" spans="1:10" x14ac:dyDescent="0.2">
      <c r="A22" s="3">
        <v>56</v>
      </c>
      <c r="B22" s="1" t="s">
        <v>66</v>
      </c>
      <c r="C22" s="3">
        <v>17</v>
      </c>
      <c r="D22" s="3" t="s">
        <v>77</v>
      </c>
      <c r="E22" s="66"/>
      <c r="F22" s="12">
        <f t="shared" si="0"/>
        <v>0</v>
      </c>
      <c r="G22" s="3" t="s">
        <v>82</v>
      </c>
      <c r="H22" s="3" t="s">
        <v>81</v>
      </c>
      <c r="I22" s="15"/>
      <c r="J22" s="15"/>
    </row>
    <row r="23" spans="1:10" ht="128.25" x14ac:dyDescent="0.2">
      <c r="A23" s="3">
        <v>57</v>
      </c>
      <c r="B23" s="16" t="s">
        <v>115</v>
      </c>
      <c r="C23" s="3">
        <v>4</v>
      </c>
      <c r="D23" s="3" t="s">
        <v>77</v>
      </c>
      <c r="E23" s="66"/>
      <c r="F23" s="12">
        <f t="shared" si="0"/>
        <v>0</v>
      </c>
      <c r="G23" s="3" t="s">
        <v>100</v>
      </c>
      <c r="H23" s="3" t="s">
        <v>81</v>
      </c>
      <c r="I23" s="15"/>
      <c r="J23" s="15"/>
    </row>
    <row r="24" spans="1:10" x14ac:dyDescent="0.2">
      <c r="A24" s="3">
        <v>62</v>
      </c>
      <c r="B24" s="1" t="s">
        <v>50</v>
      </c>
      <c r="C24" s="3">
        <v>8</v>
      </c>
      <c r="D24" s="3" t="s">
        <v>77</v>
      </c>
      <c r="E24" s="66"/>
      <c r="F24" s="12">
        <f t="shared" si="0"/>
        <v>0</v>
      </c>
      <c r="G24" s="3" t="s">
        <v>82</v>
      </c>
      <c r="H24" s="3" t="s">
        <v>83</v>
      </c>
      <c r="I24" s="15"/>
      <c r="J24" s="15"/>
    </row>
    <row r="25" spans="1:10" x14ac:dyDescent="0.2">
      <c r="A25" s="3">
        <v>63</v>
      </c>
      <c r="B25" s="1" t="s">
        <v>51</v>
      </c>
      <c r="C25" s="3">
        <v>8</v>
      </c>
      <c r="D25" s="3" t="s">
        <v>77</v>
      </c>
      <c r="E25" s="66"/>
      <c r="F25" s="12">
        <f t="shared" si="0"/>
        <v>0</v>
      </c>
      <c r="G25" s="3" t="s">
        <v>82</v>
      </c>
      <c r="H25" s="3" t="s">
        <v>83</v>
      </c>
      <c r="I25" s="15"/>
      <c r="J25" s="15"/>
    </row>
    <row r="26" spans="1:10" x14ac:dyDescent="0.2">
      <c r="A26" s="3">
        <v>64</v>
      </c>
      <c r="B26" s="1" t="s">
        <v>61</v>
      </c>
      <c r="C26" s="3">
        <v>8</v>
      </c>
      <c r="D26" s="3" t="s">
        <v>77</v>
      </c>
      <c r="E26" s="66"/>
      <c r="F26" s="12">
        <f t="shared" si="0"/>
        <v>0</v>
      </c>
      <c r="G26" s="3" t="s">
        <v>82</v>
      </c>
      <c r="H26" s="3" t="s">
        <v>83</v>
      </c>
      <c r="I26" s="15"/>
      <c r="J26" s="15"/>
    </row>
    <row r="27" spans="1:10" x14ac:dyDescent="0.2">
      <c r="A27" s="3">
        <v>65</v>
      </c>
      <c r="B27" s="1" t="s">
        <v>52</v>
      </c>
      <c r="C27" s="3">
        <v>2</v>
      </c>
      <c r="D27" s="3" t="s">
        <v>77</v>
      </c>
      <c r="E27" s="66"/>
      <c r="F27" s="12">
        <f t="shared" si="0"/>
        <v>0</v>
      </c>
      <c r="G27" s="3" t="s">
        <v>82</v>
      </c>
      <c r="H27" s="3" t="s">
        <v>83</v>
      </c>
      <c r="I27" s="15"/>
      <c r="J27" s="15"/>
    </row>
    <row r="28" spans="1:10" x14ac:dyDescent="0.2">
      <c r="A28" s="3">
        <v>66</v>
      </c>
      <c r="B28" s="1" t="s">
        <v>53</v>
      </c>
      <c r="C28" s="3">
        <v>4</v>
      </c>
      <c r="D28" s="3" t="s">
        <v>77</v>
      </c>
      <c r="E28" s="66"/>
      <c r="F28" s="12">
        <f t="shared" si="0"/>
        <v>0</v>
      </c>
      <c r="G28" s="3" t="s">
        <v>82</v>
      </c>
      <c r="H28" s="3" t="s">
        <v>83</v>
      </c>
      <c r="I28" s="15"/>
      <c r="J28" s="15"/>
    </row>
    <row r="29" spans="1:10" ht="28.5" x14ac:dyDescent="0.2">
      <c r="A29" s="3">
        <v>67</v>
      </c>
      <c r="B29" s="1" t="s">
        <v>58</v>
      </c>
      <c r="C29" s="3">
        <v>6</v>
      </c>
      <c r="D29" s="3" t="s">
        <v>77</v>
      </c>
      <c r="E29" s="66"/>
      <c r="F29" s="12">
        <f t="shared" si="0"/>
        <v>0</v>
      </c>
      <c r="G29" s="3" t="s">
        <v>82</v>
      </c>
      <c r="H29" s="3" t="s">
        <v>83</v>
      </c>
      <c r="I29" s="15"/>
      <c r="J29" s="15"/>
    </row>
    <row r="30" spans="1:10" ht="99.75" x14ac:dyDescent="0.2">
      <c r="A30" s="3">
        <v>68</v>
      </c>
      <c r="B30" s="1" t="s">
        <v>112</v>
      </c>
      <c r="C30" s="3">
        <v>2</v>
      </c>
      <c r="D30" s="3" t="s">
        <v>77</v>
      </c>
      <c r="E30" s="66"/>
      <c r="F30" s="12">
        <f t="shared" si="0"/>
        <v>0</v>
      </c>
      <c r="G30" s="3" t="s">
        <v>82</v>
      </c>
      <c r="H30" s="3" t="s">
        <v>83</v>
      </c>
      <c r="I30" s="15"/>
      <c r="J30" s="15"/>
    </row>
    <row r="31" spans="1:10" x14ac:dyDescent="0.2">
      <c r="A31" s="3">
        <v>69</v>
      </c>
      <c r="B31" s="1" t="s">
        <v>54</v>
      </c>
      <c r="C31" s="3">
        <v>2</v>
      </c>
      <c r="D31" s="3" t="s">
        <v>77</v>
      </c>
      <c r="E31" s="66"/>
      <c r="F31" s="12">
        <f t="shared" si="0"/>
        <v>0</v>
      </c>
      <c r="G31" s="3" t="s">
        <v>82</v>
      </c>
      <c r="H31" s="3" t="s">
        <v>83</v>
      </c>
      <c r="I31" s="15"/>
      <c r="J31" s="15"/>
    </row>
    <row r="32" spans="1:10" x14ac:dyDescent="0.2">
      <c r="A32" s="3">
        <v>70</v>
      </c>
      <c r="B32" s="1" t="s">
        <v>57</v>
      </c>
      <c r="C32" s="3">
        <v>2</v>
      </c>
      <c r="D32" s="3" t="s">
        <v>77</v>
      </c>
      <c r="E32" s="66"/>
      <c r="F32" s="12">
        <f t="shared" si="0"/>
        <v>0</v>
      </c>
      <c r="G32" s="3" t="s">
        <v>82</v>
      </c>
      <c r="H32" s="3" t="s">
        <v>83</v>
      </c>
      <c r="I32" s="15"/>
      <c r="J32" s="15"/>
    </row>
    <row r="33" spans="1:10" x14ac:dyDescent="0.2">
      <c r="A33" s="3">
        <v>71</v>
      </c>
      <c r="B33" s="1" t="s">
        <v>55</v>
      </c>
      <c r="C33" s="3">
        <v>2</v>
      </c>
      <c r="D33" s="3" t="s">
        <v>77</v>
      </c>
      <c r="E33" s="66"/>
      <c r="F33" s="12">
        <f t="shared" si="0"/>
        <v>0</v>
      </c>
      <c r="G33" s="3" t="s">
        <v>82</v>
      </c>
      <c r="H33" s="3" t="s">
        <v>83</v>
      </c>
      <c r="I33" s="15"/>
      <c r="J33" s="15"/>
    </row>
    <row r="34" spans="1:10" x14ac:dyDescent="0.2">
      <c r="A34" s="3">
        <v>72</v>
      </c>
      <c r="B34" s="1" t="s">
        <v>56</v>
      </c>
      <c r="C34" s="3">
        <v>2</v>
      </c>
      <c r="D34" s="3" t="s">
        <v>77</v>
      </c>
      <c r="E34" s="66"/>
      <c r="F34" s="12">
        <f t="shared" si="0"/>
        <v>0</v>
      </c>
      <c r="G34" s="3" t="s">
        <v>82</v>
      </c>
      <c r="H34" s="3" t="s">
        <v>83</v>
      </c>
      <c r="I34" s="15"/>
      <c r="J34" s="15"/>
    </row>
    <row r="35" spans="1:10" x14ac:dyDescent="0.2">
      <c r="A35" s="3">
        <v>73</v>
      </c>
      <c r="B35" s="1" t="s">
        <v>63</v>
      </c>
      <c r="C35" s="3">
        <v>1</v>
      </c>
      <c r="D35" s="3" t="s">
        <v>77</v>
      </c>
      <c r="E35" s="66"/>
      <c r="F35" s="12">
        <f t="shared" si="0"/>
        <v>0</v>
      </c>
      <c r="G35" s="3" t="s">
        <v>82</v>
      </c>
      <c r="H35" s="3" t="s">
        <v>83</v>
      </c>
      <c r="I35" s="15"/>
      <c r="J35" s="15"/>
    </row>
    <row r="36" spans="1:10" x14ac:dyDescent="0.2">
      <c r="A36" s="3">
        <v>74</v>
      </c>
      <c r="B36" s="1" t="s">
        <v>64</v>
      </c>
      <c r="C36" s="3">
        <v>1</v>
      </c>
      <c r="D36" s="3" t="s">
        <v>77</v>
      </c>
      <c r="E36" s="66"/>
      <c r="F36" s="12">
        <f t="shared" si="0"/>
        <v>0</v>
      </c>
      <c r="G36" s="3" t="s">
        <v>82</v>
      </c>
      <c r="H36" s="3" t="s">
        <v>83</v>
      </c>
      <c r="I36" s="15"/>
      <c r="J36" s="15"/>
    </row>
    <row r="37" spans="1:10" x14ac:dyDescent="0.2">
      <c r="A37" s="3">
        <v>75</v>
      </c>
      <c r="B37" s="1" t="s">
        <v>59</v>
      </c>
      <c r="C37" s="3">
        <v>2</v>
      </c>
      <c r="D37" s="3" t="s">
        <v>77</v>
      </c>
      <c r="E37" s="66"/>
      <c r="F37" s="12">
        <f t="shared" si="0"/>
        <v>0</v>
      </c>
      <c r="G37" s="3" t="s">
        <v>82</v>
      </c>
      <c r="H37" s="3" t="s">
        <v>83</v>
      </c>
      <c r="I37" s="15"/>
      <c r="J37" s="15"/>
    </row>
    <row r="38" spans="1:10" x14ac:dyDescent="0.2">
      <c r="A38" s="3">
        <v>76</v>
      </c>
      <c r="B38" s="1" t="s">
        <v>60</v>
      </c>
      <c r="C38" s="3">
        <v>4</v>
      </c>
      <c r="D38" s="3" t="s">
        <v>77</v>
      </c>
      <c r="E38" s="66"/>
      <c r="F38" s="12">
        <f t="shared" si="0"/>
        <v>0</v>
      </c>
      <c r="G38" s="3" t="s">
        <v>82</v>
      </c>
      <c r="H38" s="3" t="s">
        <v>83</v>
      </c>
      <c r="I38" s="15"/>
      <c r="J38" s="15"/>
    </row>
    <row r="39" spans="1:10" x14ac:dyDescent="0.2">
      <c r="A39" s="3">
        <v>77</v>
      </c>
      <c r="B39" s="1" t="s">
        <v>62</v>
      </c>
      <c r="C39" s="3">
        <v>4</v>
      </c>
      <c r="D39" s="3" t="s">
        <v>77</v>
      </c>
      <c r="E39" s="66"/>
      <c r="F39" s="12">
        <f t="shared" si="0"/>
        <v>0</v>
      </c>
      <c r="G39" s="3" t="s">
        <v>82</v>
      </c>
      <c r="H39" s="3" t="s">
        <v>83</v>
      </c>
      <c r="I39" s="15"/>
      <c r="J39" s="15"/>
    </row>
    <row r="40" spans="1:10" x14ac:dyDescent="0.2">
      <c r="A40" s="3">
        <v>78</v>
      </c>
      <c r="B40" s="1" t="s">
        <v>70</v>
      </c>
      <c r="C40" s="3">
        <v>1</v>
      </c>
      <c r="D40" s="3" t="s">
        <v>77</v>
      </c>
      <c r="E40" s="66"/>
      <c r="F40" s="12">
        <f t="shared" si="0"/>
        <v>0</v>
      </c>
      <c r="G40" s="3" t="s">
        <v>82</v>
      </c>
      <c r="H40" s="3" t="s">
        <v>83</v>
      </c>
      <c r="I40" s="15"/>
      <c r="J40" s="15"/>
    </row>
    <row r="41" spans="1:10" ht="28.5" x14ac:dyDescent="0.2">
      <c r="A41" s="3">
        <v>79</v>
      </c>
      <c r="B41" s="1" t="s">
        <v>71</v>
      </c>
      <c r="C41" s="3">
        <v>2</v>
      </c>
      <c r="D41" s="3" t="s">
        <v>77</v>
      </c>
      <c r="E41" s="66"/>
      <c r="F41" s="12">
        <f t="shared" si="0"/>
        <v>0</v>
      </c>
      <c r="G41" s="3" t="s">
        <v>82</v>
      </c>
      <c r="H41" s="3" t="s">
        <v>83</v>
      </c>
      <c r="I41" s="15"/>
      <c r="J41" s="15"/>
    </row>
    <row r="42" spans="1:10" x14ac:dyDescent="0.2">
      <c r="B42" s="48" t="s">
        <v>109</v>
      </c>
      <c r="C42" s="44"/>
      <c r="D42" s="44"/>
      <c r="E42" s="45"/>
      <c r="F42" s="19">
        <f>SUM(F4:F41)</f>
        <v>0</v>
      </c>
    </row>
    <row r="43" spans="1:10" x14ac:dyDescent="0.2">
      <c r="B43" s="2"/>
      <c r="C43" s="2"/>
      <c r="E43" s="2"/>
    </row>
    <row r="46" spans="1:10" x14ac:dyDescent="0.2">
      <c r="A46" s="2" t="s">
        <v>88</v>
      </c>
    </row>
    <row r="47" spans="1:10" x14ac:dyDescent="0.2">
      <c r="A47" s="4"/>
      <c r="B47" s="7"/>
    </row>
    <row r="48" spans="1:10" ht="42.75" x14ac:dyDescent="0.2">
      <c r="A48" s="5" t="s">
        <v>65</v>
      </c>
      <c r="B48" s="68" t="s">
        <v>72</v>
      </c>
      <c r="C48" s="14" t="s">
        <v>103</v>
      </c>
      <c r="D48" s="5" t="s">
        <v>73</v>
      </c>
      <c r="E48" s="11" t="s">
        <v>108</v>
      </c>
      <c r="F48" s="14" t="s">
        <v>74</v>
      </c>
      <c r="G48" s="42" t="s">
        <v>79</v>
      </c>
      <c r="H48" s="42" t="s">
        <v>102</v>
      </c>
      <c r="I48" s="14" t="s">
        <v>104</v>
      </c>
      <c r="J48" s="14" t="s">
        <v>101</v>
      </c>
    </row>
    <row r="49" spans="1:10" ht="71.25" x14ac:dyDescent="0.2">
      <c r="A49" s="3">
        <v>80</v>
      </c>
      <c r="B49" s="70" t="s">
        <v>114</v>
      </c>
      <c r="C49" s="67">
        <v>1</v>
      </c>
      <c r="D49" s="17" t="s">
        <v>77</v>
      </c>
      <c r="E49" s="66"/>
      <c r="F49" s="12">
        <f>E49*C49</f>
        <v>0</v>
      </c>
      <c r="G49" s="17" t="s">
        <v>82</v>
      </c>
      <c r="H49" s="17" t="s">
        <v>81</v>
      </c>
      <c r="I49" s="15"/>
      <c r="J49" s="15"/>
    </row>
    <row r="50" spans="1:10" ht="28.5" x14ac:dyDescent="0.2">
      <c r="A50" s="3">
        <v>81</v>
      </c>
      <c r="B50" s="70" t="s">
        <v>113</v>
      </c>
      <c r="C50" s="67">
        <v>10</v>
      </c>
      <c r="D50" s="17" t="s">
        <v>77</v>
      </c>
      <c r="E50" s="66"/>
      <c r="F50" s="12">
        <f>E50*C50</f>
        <v>0</v>
      </c>
      <c r="G50" s="17" t="s">
        <v>82</v>
      </c>
      <c r="H50" s="17" t="s">
        <v>81</v>
      </c>
      <c r="I50" s="15"/>
      <c r="J50" s="15"/>
    </row>
    <row r="51" spans="1:10" x14ac:dyDescent="0.2">
      <c r="B51" s="69" t="s">
        <v>110</v>
      </c>
      <c r="C51" s="46"/>
      <c r="D51" s="44"/>
      <c r="E51" s="47"/>
      <c r="F51" s="19">
        <f>SUM(F49:F50)</f>
        <v>0</v>
      </c>
    </row>
  </sheetData>
  <protectedRanges>
    <protectedRange sqref="E49:E50" name="Obseg1_1"/>
    <protectedRange sqref="E4:E41" name="Obseg1_1_1"/>
  </protectedRanges>
  <dataValidations count="1">
    <dataValidation type="custom" allowBlank="1" showInputMessage="1" showErrorMessage="1" errorTitle="NAPAKA" error="Vpiši vrednost na do dve decimalni mesti." sqref="E49:E50 E4:E41">
      <formula1>EXACT(E4,ROUND(E4,2))</formula1>
    </dataValidation>
  </dataValidations>
  <pageMargins left="0.70866141732283472" right="0.70866141732283472" top="0.74803149606299213" bottom="0.74803149606299213" header="0.31496062992125984" footer="0.31496062992125984"/>
  <pageSetup paperSize="8" scale="90" fitToHeight="0" orientation="landscape" r:id="rId1"/>
  <headerFooter>
    <oddFooter>&amp;L&amp;F&amp;C&amp;"Tahoma,Navadno"&amp;8Stran &amp;P od &amp;N&amp;R&amp;A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8"/>
  <sheetViews>
    <sheetView tabSelected="1" topLeftCell="A71" zoomScale="90" zoomScaleNormal="90" workbookViewId="0">
      <selection activeCell="B87" sqref="B87"/>
    </sheetView>
  </sheetViews>
  <sheetFormatPr defaultColWidth="8.7109375" defaultRowHeight="14.25" x14ac:dyDescent="0.2"/>
  <cols>
    <col min="1" max="1" width="8.7109375" style="8"/>
    <col min="2" max="2" width="66.5703125" style="8" customWidth="1"/>
    <col min="3" max="3" width="13.28515625" style="65" customWidth="1"/>
    <col min="4" max="4" width="9.42578125" style="8" customWidth="1"/>
    <col min="5" max="5" width="14" style="8" customWidth="1"/>
    <col min="6" max="6" width="16.5703125" style="8" customWidth="1"/>
    <col min="7" max="16384" width="8.7109375" style="8"/>
  </cols>
  <sheetData>
    <row r="1" spans="1:6" x14ac:dyDescent="0.2">
      <c r="A1" s="8" t="s">
        <v>87</v>
      </c>
      <c r="B1" s="50"/>
      <c r="C1" s="53"/>
      <c r="D1" s="50"/>
      <c r="E1" s="50"/>
      <c r="F1" s="50"/>
    </row>
    <row r="2" spans="1:6" x14ac:dyDescent="0.2">
      <c r="B2" s="50"/>
      <c r="C2" s="53"/>
      <c r="D2" s="50"/>
      <c r="E2" s="50"/>
      <c r="F2" s="50"/>
    </row>
    <row r="3" spans="1:6" s="56" customFormat="1" ht="42.75" x14ac:dyDescent="0.2">
      <c r="A3" s="6" t="s">
        <v>65</v>
      </c>
      <c r="B3" s="51" t="s">
        <v>72</v>
      </c>
      <c r="C3" s="54" t="s">
        <v>78</v>
      </c>
      <c r="D3" s="51" t="s">
        <v>73</v>
      </c>
      <c r="E3" s="55" t="s">
        <v>79</v>
      </c>
      <c r="F3" s="55" t="s">
        <v>102</v>
      </c>
    </row>
    <row r="4" spans="1:6" ht="28.5" x14ac:dyDescent="0.2">
      <c r="A4" s="57">
        <v>1</v>
      </c>
      <c r="B4" s="16" t="s">
        <v>86</v>
      </c>
      <c r="C4" s="58">
        <v>2</v>
      </c>
      <c r="D4" s="59" t="s">
        <v>77</v>
      </c>
      <c r="E4" s="60" t="s">
        <v>82</v>
      </c>
      <c r="F4" s="60" t="s">
        <v>81</v>
      </c>
    </row>
    <row r="5" spans="1:6" ht="42.75" x14ac:dyDescent="0.2">
      <c r="A5" s="57">
        <v>2</v>
      </c>
      <c r="B5" s="16" t="s">
        <v>84</v>
      </c>
      <c r="C5" s="58">
        <v>3</v>
      </c>
      <c r="D5" s="59" t="s">
        <v>77</v>
      </c>
      <c r="E5" s="60" t="s">
        <v>82</v>
      </c>
      <c r="F5" s="60" t="s">
        <v>81</v>
      </c>
    </row>
    <row r="6" spans="1:6" x14ac:dyDescent="0.2">
      <c r="A6" s="57">
        <v>3</v>
      </c>
      <c r="B6" s="16" t="s">
        <v>0</v>
      </c>
      <c r="C6" s="58">
        <v>7</v>
      </c>
      <c r="D6" s="59" t="s">
        <v>77</v>
      </c>
      <c r="E6" s="60" t="s">
        <v>82</v>
      </c>
      <c r="F6" s="60" t="s">
        <v>81</v>
      </c>
    </row>
    <row r="7" spans="1:6" x14ac:dyDescent="0.2">
      <c r="A7" s="57">
        <v>4</v>
      </c>
      <c r="B7" s="16" t="s">
        <v>24</v>
      </c>
      <c r="C7" s="58">
        <v>16</v>
      </c>
      <c r="D7" s="59" t="s">
        <v>77</v>
      </c>
      <c r="E7" s="60" t="s">
        <v>82</v>
      </c>
      <c r="F7" s="60" t="s">
        <v>81</v>
      </c>
    </row>
    <row r="8" spans="1:6" x14ac:dyDescent="0.2">
      <c r="A8" s="57">
        <v>5</v>
      </c>
      <c r="B8" s="16" t="s">
        <v>25</v>
      </c>
      <c r="C8" s="58">
        <v>2</v>
      </c>
      <c r="D8" s="59" t="s">
        <v>77</v>
      </c>
      <c r="E8" s="60" t="s">
        <v>82</v>
      </c>
      <c r="F8" s="60" t="s">
        <v>81</v>
      </c>
    </row>
    <row r="9" spans="1:6" x14ac:dyDescent="0.2">
      <c r="A9" s="57">
        <v>6</v>
      </c>
      <c r="B9" s="16" t="s">
        <v>1</v>
      </c>
      <c r="C9" s="58">
        <v>1</v>
      </c>
      <c r="D9" s="59" t="s">
        <v>77</v>
      </c>
      <c r="E9" s="60" t="s">
        <v>82</v>
      </c>
      <c r="F9" s="60" t="s">
        <v>81</v>
      </c>
    </row>
    <row r="10" spans="1:6" ht="28.5" x14ac:dyDescent="0.2">
      <c r="A10" s="57">
        <v>7</v>
      </c>
      <c r="B10" s="16" t="s">
        <v>2</v>
      </c>
      <c r="C10" s="58">
        <v>1</v>
      </c>
      <c r="D10" s="59" t="s">
        <v>77</v>
      </c>
      <c r="E10" s="60" t="s">
        <v>82</v>
      </c>
      <c r="F10" s="60" t="s">
        <v>81</v>
      </c>
    </row>
    <row r="11" spans="1:6" x14ac:dyDescent="0.2">
      <c r="A11" s="57">
        <v>8</v>
      </c>
      <c r="B11" s="16" t="s">
        <v>3</v>
      </c>
      <c r="C11" s="58">
        <v>8</v>
      </c>
      <c r="D11" s="59" t="s">
        <v>77</v>
      </c>
      <c r="E11" s="60" t="s">
        <v>82</v>
      </c>
      <c r="F11" s="60" t="s">
        <v>81</v>
      </c>
    </row>
    <row r="12" spans="1:6" x14ac:dyDescent="0.2">
      <c r="A12" s="59">
        <v>9</v>
      </c>
      <c r="B12" s="16" t="s">
        <v>5</v>
      </c>
      <c r="C12" s="58">
        <v>13</v>
      </c>
      <c r="D12" s="59" t="s">
        <v>77</v>
      </c>
      <c r="E12" s="60" t="s">
        <v>82</v>
      </c>
      <c r="F12" s="60" t="s">
        <v>83</v>
      </c>
    </row>
    <row r="13" spans="1:6" x14ac:dyDescent="0.2">
      <c r="A13" s="59">
        <v>10</v>
      </c>
      <c r="B13" s="16" t="s">
        <v>6</v>
      </c>
      <c r="C13" s="58">
        <v>15</v>
      </c>
      <c r="D13" s="59" t="s">
        <v>77</v>
      </c>
      <c r="E13" s="60" t="s">
        <v>82</v>
      </c>
      <c r="F13" s="60" t="s">
        <v>83</v>
      </c>
    </row>
    <row r="14" spans="1:6" x14ac:dyDescent="0.2">
      <c r="A14" s="59">
        <v>11</v>
      </c>
      <c r="B14" s="16" t="s">
        <v>8</v>
      </c>
      <c r="C14" s="58">
        <v>5</v>
      </c>
      <c r="D14" s="59" t="s">
        <v>77</v>
      </c>
      <c r="E14" s="60" t="s">
        <v>82</v>
      </c>
      <c r="F14" s="60" t="s">
        <v>83</v>
      </c>
    </row>
    <row r="15" spans="1:6" ht="28.5" x14ac:dyDescent="0.2">
      <c r="A15" s="59">
        <v>12</v>
      </c>
      <c r="B15" s="16" t="s">
        <v>23</v>
      </c>
      <c r="C15" s="58">
        <v>5</v>
      </c>
      <c r="D15" s="59" t="s">
        <v>77</v>
      </c>
      <c r="E15" s="60" t="s">
        <v>82</v>
      </c>
      <c r="F15" s="60" t="s">
        <v>83</v>
      </c>
    </row>
    <row r="16" spans="1:6" x14ac:dyDescent="0.2">
      <c r="A16" s="59">
        <v>13</v>
      </c>
      <c r="B16" s="16" t="s">
        <v>11</v>
      </c>
      <c r="C16" s="58">
        <v>6</v>
      </c>
      <c r="D16" s="59" t="s">
        <v>77</v>
      </c>
      <c r="E16" s="60" t="s">
        <v>82</v>
      </c>
      <c r="F16" s="60" t="s">
        <v>81</v>
      </c>
    </row>
    <row r="17" spans="1:6" ht="28.5" x14ac:dyDescent="0.2">
      <c r="A17" s="59">
        <v>14</v>
      </c>
      <c r="B17" s="16" t="s">
        <v>10</v>
      </c>
      <c r="C17" s="58">
        <v>3</v>
      </c>
      <c r="D17" s="59" t="s">
        <v>77</v>
      </c>
      <c r="E17" s="60" t="s">
        <v>82</v>
      </c>
      <c r="F17" s="60" t="s">
        <v>106</v>
      </c>
    </row>
    <row r="18" spans="1:6" x14ac:dyDescent="0.2">
      <c r="A18" s="59">
        <v>15</v>
      </c>
      <c r="B18" s="16" t="s">
        <v>9</v>
      </c>
      <c r="C18" s="58">
        <v>1</v>
      </c>
      <c r="D18" s="59" t="s">
        <v>77</v>
      </c>
      <c r="E18" s="60" t="s">
        <v>82</v>
      </c>
      <c r="F18" s="60" t="s">
        <v>83</v>
      </c>
    </row>
    <row r="19" spans="1:6" x14ac:dyDescent="0.2">
      <c r="A19" s="59">
        <v>16</v>
      </c>
      <c r="B19" s="16" t="s">
        <v>12</v>
      </c>
      <c r="C19" s="58">
        <v>9</v>
      </c>
      <c r="D19" s="59" t="s">
        <v>77</v>
      </c>
      <c r="E19" s="60" t="s">
        <v>82</v>
      </c>
      <c r="F19" s="60" t="s">
        <v>81</v>
      </c>
    </row>
    <row r="20" spans="1:6" ht="28.5" x14ac:dyDescent="0.2">
      <c r="A20" s="59">
        <v>17</v>
      </c>
      <c r="B20" s="16" t="s">
        <v>14</v>
      </c>
      <c r="C20" s="58">
        <v>4</v>
      </c>
      <c r="D20" s="59" t="s">
        <v>77</v>
      </c>
      <c r="E20" s="60" t="s">
        <v>82</v>
      </c>
      <c r="F20" s="60" t="s">
        <v>106</v>
      </c>
    </row>
    <row r="21" spans="1:6" x14ac:dyDescent="0.2">
      <c r="A21" s="59">
        <v>18</v>
      </c>
      <c r="B21" s="16" t="s">
        <v>13</v>
      </c>
      <c r="C21" s="58">
        <v>3</v>
      </c>
      <c r="D21" s="59" t="s">
        <v>77</v>
      </c>
      <c r="E21" s="60" t="s">
        <v>82</v>
      </c>
      <c r="F21" s="60" t="s">
        <v>83</v>
      </c>
    </row>
    <row r="22" spans="1:6" ht="28.5" x14ac:dyDescent="0.2">
      <c r="A22" s="59">
        <v>19</v>
      </c>
      <c r="B22" s="16" t="s">
        <v>7</v>
      </c>
      <c r="C22" s="58">
        <v>5</v>
      </c>
      <c r="D22" s="59" t="s">
        <v>77</v>
      </c>
      <c r="E22" s="60" t="s">
        <v>82</v>
      </c>
      <c r="F22" s="60" t="s">
        <v>81</v>
      </c>
    </row>
    <row r="23" spans="1:6" x14ac:dyDescent="0.2">
      <c r="A23" s="59">
        <v>20</v>
      </c>
      <c r="B23" s="16" t="s">
        <v>16</v>
      </c>
      <c r="C23" s="58">
        <v>10</v>
      </c>
      <c r="D23" s="59" t="s">
        <v>77</v>
      </c>
      <c r="E23" s="60" t="s">
        <v>82</v>
      </c>
      <c r="F23" s="60" t="s">
        <v>83</v>
      </c>
    </row>
    <row r="24" spans="1:6" x14ac:dyDescent="0.2">
      <c r="A24" s="59">
        <v>21</v>
      </c>
      <c r="B24" s="16" t="s">
        <v>15</v>
      </c>
      <c r="C24" s="58">
        <v>4</v>
      </c>
      <c r="D24" s="59" t="s">
        <v>77</v>
      </c>
      <c r="E24" s="60" t="s">
        <v>82</v>
      </c>
      <c r="F24" s="60" t="s">
        <v>83</v>
      </c>
    </row>
    <row r="25" spans="1:6" x14ac:dyDescent="0.2">
      <c r="A25" s="59">
        <v>22</v>
      </c>
      <c r="B25" s="16" t="s">
        <v>17</v>
      </c>
      <c r="C25" s="58">
        <v>6</v>
      </c>
      <c r="D25" s="59" t="s">
        <v>77</v>
      </c>
      <c r="E25" s="60" t="s">
        <v>82</v>
      </c>
      <c r="F25" s="60" t="s">
        <v>83</v>
      </c>
    </row>
    <row r="26" spans="1:6" x14ac:dyDescent="0.2">
      <c r="A26" s="59">
        <v>23</v>
      </c>
      <c r="B26" s="16" t="s">
        <v>18</v>
      </c>
      <c r="C26" s="58">
        <v>9</v>
      </c>
      <c r="D26" s="59" t="s">
        <v>77</v>
      </c>
      <c r="E26" s="60" t="s">
        <v>82</v>
      </c>
      <c r="F26" s="60" t="s">
        <v>83</v>
      </c>
    </row>
    <row r="27" spans="1:6" x14ac:dyDescent="0.2">
      <c r="A27" s="59">
        <v>24</v>
      </c>
      <c r="B27" s="16" t="s">
        <v>26</v>
      </c>
      <c r="C27" s="58">
        <v>8</v>
      </c>
      <c r="D27" s="59" t="s">
        <v>77</v>
      </c>
      <c r="E27" s="60" t="s">
        <v>82</v>
      </c>
      <c r="F27" s="60" t="s">
        <v>83</v>
      </c>
    </row>
    <row r="28" spans="1:6" x14ac:dyDescent="0.2">
      <c r="A28" s="59">
        <v>25</v>
      </c>
      <c r="B28" s="16" t="s">
        <v>19</v>
      </c>
      <c r="C28" s="58">
        <v>13</v>
      </c>
      <c r="D28" s="59" t="s">
        <v>77</v>
      </c>
      <c r="E28" s="60" t="s">
        <v>82</v>
      </c>
      <c r="F28" s="60" t="s">
        <v>83</v>
      </c>
    </row>
    <row r="29" spans="1:6" ht="28.5" x14ac:dyDescent="0.2">
      <c r="A29" s="59">
        <v>26</v>
      </c>
      <c r="B29" s="16" t="s">
        <v>20</v>
      </c>
      <c r="C29" s="58">
        <v>8</v>
      </c>
      <c r="D29" s="59" t="s">
        <v>77</v>
      </c>
      <c r="E29" s="60" t="s">
        <v>82</v>
      </c>
      <c r="F29" s="60" t="s">
        <v>83</v>
      </c>
    </row>
    <row r="30" spans="1:6" x14ac:dyDescent="0.2">
      <c r="A30" s="59">
        <v>27</v>
      </c>
      <c r="B30" s="16" t="s">
        <v>21</v>
      </c>
      <c r="C30" s="58">
        <v>5</v>
      </c>
      <c r="D30" s="59" t="s">
        <v>77</v>
      </c>
      <c r="E30" s="60" t="s">
        <v>82</v>
      </c>
      <c r="F30" s="60" t="s">
        <v>81</v>
      </c>
    </row>
    <row r="31" spans="1:6" x14ac:dyDescent="0.2">
      <c r="A31" s="59">
        <v>28</v>
      </c>
      <c r="B31" s="16" t="s">
        <v>22</v>
      </c>
      <c r="C31" s="58">
        <v>1</v>
      </c>
      <c r="D31" s="59" t="s">
        <v>77</v>
      </c>
      <c r="E31" s="60" t="s">
        <v>82</v>
      </c>
      <c r="F31" s="60" t="s">
        <v>83</v>
      </c>
    </row>
    <row r="32" spans="1:6" ht="28.5" x14ac:dyDescent="0.2">
      <c r="A32" s="59">
        <v>29</v>
      </c>
      <c r="B32" s="16" t="s">
        <v>27</v>
      </c>
      <c r="C32" s="58">
        <v>1</v>
      </c>
      <c r="D32" s="59" t="s">
        <v>77</v>
      </c>
      <c r="E32" s="60" t="s">
        <v>80</v>
      </c>
      <c r="F32" s="61" t="s">
        <v>105</v>
      </c>
    </row>
    <row r="33" spans="1:6" ht="28.5" x14ac:dyDescent="0.2">
      <c r="A33" s="59">
        <v>30</v>
      </c>
      <c r="B33" s="16" t="s">
        <v>4</v>
      </c>
      <c r="C33" s="58">
        <v>1</v>
      </c>
      <c r="D33" s="59" t="s">
        <v>77</v>
      </c>
      <c r="E33" s="60" t="s">
        <v>80</v>
      </c>
      <c r="F33" s="61" t="s">
        <v>105</v>
      </c>
    </row>
    <row r="34" spans="1:6" x14ac:dyDescent="0.2">
      <c r="A34" s="59">
        <v>31</v>
      </c>
      <c r="B34" s="49" t="s">
        <v>28</v>
      </c>
      <c r="C34" s="62">
        <v>3</v>
      </c>
      <c r="D34" s="63" t="s">
        <v>77</v>
      </c>
      <c r="E34" s="60" t="s">
        <v>82</v>
      </c>
      <c r="F34" s="60" t="s">
        <v>106</v>
      </c>
    </row>
    <row r="35" spans="1:6" x14ac:dyDescent="0.2">
      <c r="A35" s="59">
        <v>32</v>
      </c>
      <c r="B35" s="16" t="s">
        <v>29</v>
      </c>
      <c r="C35" s="58">
        <v>2</v>
      </c>
      <c r="D35" s="59" t="s">
        <v>77</v>
      </c>
      <c r="E35" s="60" t="s">
        <v>82</v>
      </c>
      <c r="F35" s="60" t="s">
        <v>106</v>
      </c>
    </row>
    <row r="36" spans="1:6" ht="28.5" x14ac:dyDescent="0.2">
      <c r="A36" s="59">
        <v>33</v>
      </c>
      <c r="B36" s="16" t="s">
        <v>31</v>
      </c>
      <c r="C36" s="58">
        <v>2</v>
      </c>
      <c r="D36" s="59" t="s">
        <v>77</v>
      </c>
      <c r="E36" s="60" t="s">
        <v>82</v>
      </c>
      <c r="F36" s="60" t="s">
        <v>106</v>
      </c>
    </row>
    <row r="37" spans="1:6" ht="28.5" x14ac:dyDescent="0.2">
      <c r="A37" s="59">
        <v>34</v>
      </c>
      <c r="B37" s="16" t="s">
        <v>30</v>
      </c>
      <c r="C37" s="58">
        <v>9</v>
      </c>
      <c r="D37" s="59" t="s">
        <v>77</v>
      </c>
      <c r="E37" s="60" t="s">
        <v>82</v>
      </c>
      <c r="F37" s="60" t="s">
        <v>106</v>
      </c>
    </row>
    <row r="38" spans="1:6" ht="28.5" x14ac:dyDescent="0.2">
      <c r="A38" s="59">
        <v>35</v>
      </c>
      <c r="B38" s="16" t="s">
        <v>32</v>
      </c>
      <c r="C38" s="58">
        <v>5</v>
      </c>
      <c r="D38" s="59" t="s">
        <v>77</v>
      </c>
      <c r="E38" s="60" t="s">
        <v>82</v>
      </c>
      <c r="F38" s="60" t="s">
        <v>106</v>
      </c>
    </row>
    <row r="39" spans="1:6" x14ac:dyDescent="0.2">
      <c r="A39" s="59">
        <v>36</v>
      </c>
      <c r="B39" s="16" t="s">
        <v>33</v>
      </c>
      <c r="C39" s="58">
        <v>2</v>
      </c>
      <c r="D39" s="59" t="s">
        <v>77</v>
      </c>
      <c r="E39" s="60" t="s">
        <v>82</v>
      </c>
      <c r="F39" s="60" t="s">
        <v>81</v>
      </c>
    </row>
    <row r="40" spans="1:6" x14ac:dyDescent="0.2">
      <c r="A40" s="59">
        <v>37</v>
      </c>
      <c r="B40" s="16" t="s">
        <v>34</v>
      </c>
      <c r="C40" s="58">
        <v>5</v>
      </c>
      <c r="D40" s="59" t="s">
        <v>77</v>
      </c>
      <c r="E40" s="60" t="s">
        <v>82</v>
      </c>
      <c r="F40" s="60" t="s">
        <v>81</v>
      </c>
    </row>
    <row r="41" spans="1:6" ht="28.5" x14ac:dyDescent="0.2">
      <c r="A41" s="59">
        <v>38</v>
      </c>
      <c r="B41" s="16" t="s">
        <v>35</v>
      </c>
      <c r="C41" s="58">
        <v>1</v>
      </c>
      <c r="D41" s="59" t="s">
        <v>77</v>
      </c>
      <c r="E41" s="60" t="s">
        <v>82</v>
      </c>
      <c r="F41" s="60" t="s">
        <v>81</v>
      </c>
    </row>
    <row r="42" spans="1:6" ht="28.5" x14ac:dyDescent="0.2">
      <c r="A42" s="59">
        <v>39</v>
      </c>
      <c r="B42" s="16" t="s">
        <v>36</v>
      </c>
      <c r="C42" s="58">
        <v>1</v>
      </c>
      <c r="D42" s="59" t="s">
        <v>77</v>
      </c>
      <c r="E42" s="60" t="s">
        <v>82</v>
      </c>
      <c r="F42" s="60" t="s">
        <v>81</v>
      </c>
    </row>
    <row r="43" spans="1:6" ht="28.5" x14ac:dyDescent="0.2">
      <c r="A43" s="59">
        <v>40</v>
      </c>
      <c r="B43" s="16" t="s">
        <v>37</v>
      </c>
      <c r="C43" s="58">
        <v>6</v>
      </c>
      <c r="D43" s="59" t="s">
        <v>77</v>
      </c>
      <c r="E43" s="60" t="s">
        <v>82</v>
      </c>
      <c r="F43" s="60" t="s">
        <v>107</v>
      </c>
    </row>
    <row r="44" spans="1:6" x14ac:dyDescent="0.2">
      <c r="A44" s="59">
        <v>41</v>
      </c>
      <c r="B44" s="16" t="s">
        <v>38</v>
      </c>
      <c r="C44" s="58">
        <v>7</v>
      </c>
      <c r="D44" s="59" t="s">
        <v>77</v>
      </c>
      <c r="E44" s="60" t="s">
        <v>82</v>
      </c>
      <c r="F44" s="60" t="s">
        <v>83</v>
      </c>
    </row>
    <row r="45" spans="1:6" ht="28.5" x14ac:dyDescent="0.2">
      <c r="A45" s="59">
        <v>42</v>
      </c>
      <c r="B45" s="16" t="s">
        <v>39</v>
      </c>
      <c r="C45" s="58">
        <v>1</v>
      </c>
      <c r="D45" s="59" t="s">
        <v>77</v>
      </c>
      <c r="E45" s="60" t="s">
        <v>82</v>
      </c>
      <c r="F45" s="61" t="s">
        <v>105</v>
      </c>
    </row>
    <row r="46" spans="1:6" ht="57" x14ac:dyDescent="0.2">
      <c r="A46" s="59">
        <v>43</v>
      </c>
      <c r="B46" s="16" t="s">
        <v>116</v>
      </c>
      <c r="C46" s="58">
        <v>4</v>
      </c>
      <c r="D46" s="59" t="s">
        <v>77</v>
      </c>
      <c r="E46" s="60" t="s">
        <v>100</v>
      </c>
      <c r="F46" s="60" t="s">
        <v>81</v>
      </c>
    </row>
    <row r="47" spans="1:6" x14ac:dyDescent="0.2">
      <c r="A47" s="59">
        <v>44</v>
      </c>
      <c r="B47" s="16" t="s">
        <v>40</v>
      </c>
      <c r="C47" s="58">
        <v>7</v>
      </c>
      <c r="D47" s="59" t="s">
        <v>77</v>
      </c>
      <c r="E47" s="60" t="s">
        <v>82</v>
      </c>
      <c r="F47" s="60" t="s">
        <v>106</v>
      </c>
    </row>
    <row r="48" spans="1:6" ht="28.5" x14ac:dyDescent="0.2">
      <c r="A48" s="59">
        <v>45</v>
      </c>
      <c r="B48" s="16" t="s">
        <v>41</v>
      </c>
      <c r="C48" s="58">
        <v>1</v>
      </c>
      <c r="D48" s="59" t="s">
        <v>77</v>
      </c>
      <c r="E48" s="60" t="s">
        <v>82</v>
      </c>
      <c r="F48" s="60" t="s">
        <v>81</v>
      </c>
    </row>
    <row r="49" spans="1:6" ht="28.5" x14ac:dyDescent="0.2">
      <c r="A49" s="59">
        <v>46</v>
      </c>
      <c r="B49" s="16" t="s">
        <v>42</v>
      </c>
      <c r="C49" s="58">
        <v>1</v>
      </c>
      <c r="D49" s="59" t="s">
        <v>77</v>
      </c>
      <c r="E49" s="60" t="s">
        <v>82</v>
      </c>
      <c r="F49" s="60" t="s">
        <v>81</v>
      </c>
    </row>
    <row r="50" spans="1:6" ht="28.5" x14ac:dyDescent="0.2">
      <c r="A50" s="59">
        <v>47</v>
      </c>
      <c r="B50" s="16" t="s">
        <v>43</v>
      </c>
      <c r="C50" s="58">
        <v>1</v>
      </c>
      <c r="D50" s="59" t="s">
        <v>77</v>
      </c>
      <c r="E50" s="60" t="s">
        <v>82</v>
      </c>
      <c r="F50" s="60" t="s">
        <v>81</v>
      </c>
    </row>
    <row r="51" spans="1:6" x14ac:dyDescent="0.2">
      <c r="A51" s="59">
        <v>48</v>
      </c>
      <c r="B51" s="16" t="s">
        <v>44</v>
      </c>
      <c r="C51" s="58">
        <v>4</v>
      </c>
      <c r="D51" s="59" t="s">
        <v>77</v>
      </c>
      <c r="E51" s="60" t="s">
        <v>82</v>
      </c>
      <c r="F51" s="60" t="s">
        <v>83</v>
      </c>
    </row>
    <row r="52" spans="1:6" x14ac:dyDescent="0.2">
      <c r="A52" s="59">
        <v>49</v>
      </c>
      <c r="B52" s="16" t="s">
        <v>45</v>
      </c>
      <c r="C52" s="58">
        <v>7</v>
      </c>
      <c r="D52" s="59" t="s">
        <v>77</v>
      </c>
      <c r="E52" s="60" t="s">
        <v>82</v>
      </c>
      <c r="F52" s="60" t="s">
        <v>83</v>
      </c>
    </row>
    <row r="53" spans="1:6" x14ac:dyDescent="0.2">
      <c r="A53" s="59">
        <v>50</v>
      </c>
      <c r="B53" s="16" t="s">
        <v>46</v>
      </c>
      <c r="C53" s="58">
        <v>14</v>
      </c>
      <c r="D53" s="59" t="s">
        <v>77</v>
      </c>
      <c r="E53" s="60" t="s">
        <v>82</v>
      </c>
      <c r="F53" s="60" t="s">
        <v>106</v>
      </c>
    </row>
    <row r="54" spans="1:6" x14ac:dyDescent="0.2">
      <c r="A54" s="59">
        <v>51</v>
      </c>
      <c r="B54" s="16" t="s">
        <v>47</v>
      </c>
      <c r="C54" s="58">
        <v>1</v>
      </c>
      <c r="D54" s="59" t="s">
        <v>77</v>
      </c>
      <c r="E54" s="60" t="s">
        <v>82</v>
      </c>
      <c r="F54" s="60" t="s">
        <v>106</v>
      </c>
    </row>
    <row r="55" spans="1:6" x14ac:dyDescent="0.2">
      <c r="A55" s="59">
        <v>52</v>
      </c>
      <c r="B55" s="16" t="s">
        <v>48</v>
      </c>
      <c r="C55" s="58">
        <v>4</v>
      </c>
      <c r="D55" s="59" t="s">
        <v>77</v>
      </c>
      <c r="E55" s="60" t="s">
        <v>82</v>
      </c>
      <c r="F55" s="60" t="s">
        <v>106</v>
      </c>
    </row>
    <row r="56" spans="1:6" x14ac:dyDescent="0.2">
      <c r="A56" s="59">
        <v>53</v>
      </c>
      <c r="B56" s="16" t="s">
        <v>49</v>
      </c>
      <c r="C56" s="58">
        <v>3</v>
      </c>
      <c r="D56" s="59" t="s">
        <v>77</v>
      </c>
      <c r="E56" s="60" t="s">
        <v>82</v>
      </c>
      <c r="F56" s="60" t="s">
        <v>106</v>
      </c>
    </row>
    <row r="57" spans="1:6" ht="28.5" x14ac:dyDescent="0.2">
      <c r="A57" s="59">
        <v>54</v>
      </c>
      <c r="B57" s="16" t="s">
        <v>75</v>
      </c>
      <c r="C57" s="58">
        <v>18</v>
      </c>
      <c r="D57" s="59" t="s">
        <v>77</v>
      </c>
      <c r="E57" s="60" t="s">
        <v>82</v>
      </c>
      <c r="F57" s="60" t="s">
        <v>106</v>
      </c>
    </row>
    <row r="58" spans="1:6" ht="28.5" x14ac:dyDescent="0.2">
      <c r="A58" s="59">
        <v>55</v>
      </c>
      <c r="B58" s="16" t="s">
        <v>76</v>
      </c>
      <c r="C58" s="58">
        <v>11</v>
      </c>
      <c r="D58" s="59" t="s">
        <v>77</v>
      </c>
      <c r="E58" s="60" t="s">
        <v>82</v>
      </c>
      <c r="F58" s="60" t="s">
        <v>106</v>
      </c>
    </row>
    <row r="59" spans="1:6" x14ac:dyDescent="0.2">
      <c r="A59" s="59">
        <v>56</v>
      </c>
      <c r="B59" s="16" t="s">
        <v>66</v>
      </c>
      <c r="C59" s="58">
        <v>1</v>
      </c>
      <c r="D59" s="59" t="s">
        <v>77</v>
      </c>
      <c r="E59" s="60" t="s">
        <v>82</v>
      </c>
      <c r="F59" s="60" t="s">
        <v>81</v>
      </c>
    </row>
    <row r="60" spans="1:6" ht="128.25" x14ac:dyDescent="0.2">
      <c r="A60" s="59">
        <v>57</v>
      </c>
      <c r="B60" s="16" t="s">
        <v>115</v>
      </c>
      <c r="C60" s="58">
        <v>1</v>
      </c>
      <c r="D60" s="59" t="s">
        <v>77</v>
      </c>
      <c r="E60" s="60" t="s">
        <v>100</v>
      </c>
      <c r="F60" s="60" t="s">
        <v>81</v>
      </c>
    </row>
    <row r="61" spans="1:6" ht="28.5" x14ac:dyDescent="0.2">
      <c r="A61" s="57">
        <v>58</v>
      </c>
      <c r="B61" s="16" t="s">
        <v>67</v>
      </c>
      <c r="C61" s="58">
        <v>2</v>
      </c>
      <c r="D61" s="59" t="s">
        <v>77</v>
      </c>
      <c r="E61" s="60" t="s">
        <v>82</v>
      </c>
      <c r="F61" s="60" t="s">
        <v>81</v>
      </c>
    </row>
    <row r="62" spans="1:6" ht="28.5" x14ac:dyDescent="0.2">
      <c r="A62" s="57">
        <v>59</v>
      </c>
      <c r="B62" s="16" t="s">
        <v>111</v>
      </c>
      <c r="C62" s="58">
        <v>10</v>
      </c>
      <c r="D62" s="59" t="s">
        <v>77</v>
      </c>
      <c r="E62" s="60" t="s">
        <v>82</v>
      </c>
      <c r="F62" s="61" t="s">
        <v>105</v>
      </c>
    </row>
    <row r="63" spans="1:6" x14ac:dyDescent="0.2">
      <c r="A63" s="64">
        <v>60</v>
      </c>
      <c r="B63" s="16" t="s">
        <v>68</v>
      </c>
      <c r="C63" s="58">
        <v>4</v>
      </c>
      <c r="D63" s="59" t="s">
        <v>77</v>
      </c>
      <c r="E63" s="60" t="s">
        <v>82</v>
      </c>
      <c r="F63" s="60" t="s">
        <v>107</v>
      </c>
    </row>
    <row r="64" spans="1:6" x14ac:dyDescent="0.2">
      <c r="A64" s="57">
        <v>61</v>
      </c>
      <c r="B64" s="16" t="s">
        <v>69</v>
      </c>
      <c r="C64" s="58">
        <v>3</v>
      </c>
      <c r="D64" s="59" t="s">
        <v>77</v>
      </c>
      <c r="E64" s="60" t="s">
        <v>82</v>
      </c>
      <c r="F64" s="60" t="s">
        <v>106</v>
      </c>
    </row>
    <row r="65" spans="1:6" x14ac:dyDescent="0.2">
      <c r="A65" s="57">
        <v>62</v>
      </c>
      <c r="B65" s="16" t="s">
        <v>50</v>
      </c>
      <c r="C65" s="59">
        <v>1</v>
      </c>
      <c r="D65" s="59" t="s">
        <v>77</v>
      </c>
      <c r="E65" s="60" t="s">
        <v>82</v>
      </c>
      <c r="F65" s="60" t="s">
        <v>83</v>
      </c>
    </row>
    <row r="66" spans="1:6" x14ac:dyDescent="0.2">
      <c r="A66" s="57">
        <v>63</v>
      </c>
      <c r="B66" s="16" t="s">
        <v>51</v>
      </c>
      <c r="C66" s="59">
        <v>1</v>
      </c>
      <c r="D66" s="59" t="s">
        <v>77</v>
      </c>
      <c r="E66" s="60" t="s">
        <v>82</v>
      </c>
      <c r="F66" s="60" t="s">
        <v>83</v>
      </c>
    </row>
    <row r="67" spans="1:6" x14ac:dyDescent="0.2">
      <c r="A67" s="57">
        <v>64</v>
      </c>
      <c r="B67" s="16" t="s">
        <v>61</v>
      </c>
      <c r="C67" s="59">
        <v>1</v>
      </c>
      <c r="D67" s="59" t="s">
        <v>77</v>
      </c>
      <c r="E67" s="60" t="s">
        <v>82</v>
      </c>
      <c r="F67" s="60" t="s">
        <v>83</v>
      </c>
    </row>
    <row r="68" spans="1:6" x14ac:dyDescent="0.2">
      <c r="A68" s="57">
        <v>65</v>
      </c>
      <c r="B68" s="16" t="s">
        <v>52</v>
      </c>
      <c r="C68" s="59">
        <v>1</v>
      </c>
      <c r="D68" s="59" t="s">
        <v>77</v>
      </c>
      <c r="E68" s="60" t="s">
        <v>82</v>
      </c>
      <c r="F68" s="60" t="s">
        <v>83</v>
      </c>
    </row>
    <row r="69" spans="1:6" x14ac:dyDescent="0.2">
      <c r="A69" s="57">
        <v>66</v>
      </c>
      <c r="B69" s="16" t="s">
        <v>53</v>
      </c>
      <c r="C69" s="59">
        <v>1</v>
      </c>
      <c r="D69" s="59" t="s">
        <v>77</v>
      </c>
      <c r="E69" s="60" t="s">
        <v>82</v>
      </c>
      <c r="F69" s="60" t="s">
        <v>83</v>
      </c>
    </row>
    <row r="70" spans="1:6" ht="28.5" x14ac:dyDescent="0.2">
      <c r="A70" s="57">
        <v>67</v>
      </c>
      <c r="B70" s="16" t="s">
        <v>58</v>
      </c>
      <c r="C70" s="59">
        <v>1</v>
      </c>
      <c r="D70" s="59" t="s">
        <v>77</v>
      </c>
      <c r="E70" s="60" t="s">
        <v>82</v>
      </c>
      <c r="F70" s="60" t="s">
        <v>83</v>
      </c>
    </row>
    <row r="71" spans="1:6" ht="99.75" x14ac:dyDescent="0.2">
      <c r="A71" s="57">
        <v>68</v>
      </c>
      <c r="B71" s="16" t="s">
        <v>112</v>
      </c>
      <c r="C71" s="59">
        <v>1</v>
      </c>
      <c r="D71" s="59" t="s">
        <v>77</v>
      </c>
      <c r="E71" s="60" t="s">
        <v>82</v>
      </c>
      <c r="F71" s="60" t="s">
        <v>83</v>
      </c>
    </row>
    <row r="72" spans="1:6" x14ac:dyDescent="0.2">
      <c r="A72" s="57">
        <v>69</v>
      </c>
      <c r="B72" s="16" t="s">
        <v>54</v>
      </c>
      <c r="C72" s="59">
        <v>1</v>
      </c>
      <c r="D72" s="59" t="s">
        <v>77</v>
      </c>
      <c r="E72" s="60" t="s">
        <v>82</v>
      </c>
      <c r="F72" s="60" t="s">
        <v>83</v>
      </c>
    </row>
    <row r="73" spans="1:6" x14ac:dyDescent="0.2">
      <c r="A73" s="57">
        <v>70</v>
      </c>
      <c r="B73" s="16" t="s">
        <v>57</v>
      </c>
      <c r="C73" s="59">
        <v>1</v>
      </c>
      <c r="D73" s="59" t="s">
        <v>77</v>
      </c>
      <c r="E73" s="60" t="s">
        <v>82</v>
      </c>
      <c r="F73" s="60" t="s">
        <v>83</v>
      </c>
    </row>
    <row r="74" spans="1:6" x14ac:dyDescent="0.2">
      <c r="A74" s="57">
        <v>71</v>
      </c>
      <c r="B74" s="16" t="s">
        <v>55</v>
      </c>
      <c r="C74" s="59">
        <v>1</v>
      </c>
      <c r="D74" s="59" t="s">
        <v>77</v>
      </c>
      <c r="E74" s="60" t="s">
        <v>82</v>
      </c>
      <c r="F74" s="60" t="s">
        <v>83</v>
      </c>
    </row>
    <row r="75" spans="1:6" x14ac:dyDescent="0.2">
      <c r="A75" s="57">
        <v>72</v>
      </c>
      <c r="B75" s="16" t="s">
        <v>56</v>
      </c>
      <c r="C75" s="59">
        <v>1</v>
      </c>
      <c r="D75" s="59" t="s">
        <v>77</v>
      </c>
      <c r="E75" s="60" t="s">
        <v>82</v>
      </c>
      <c r="F75" s="60" t="s">
        <v>83</v>
      </c>
    </row>
    <row r="76" spans="1:6" x14ac:dyDescent="0.2">
      <c r="A76" s="57">
        <v>73</v>
      </c>
      <c r="B76" s="16" t="s">
        <v>63</v>
      </c>
      <c r="C76" s="59">
        <v>1</v>
      </c>
      <c r="D76" s="59" t="s">
        <v>77</v>
      </c>
      <c r="E76" s="60" t="s">
        <v>82</v>
      </c>
      <c r="F76" s="60" t="s">
        <v>83</v>
      </c>
    </row>
    <row r="77" spans="1:6" x14ac:dyDescent="0.2">
      <c r="A77" s="57">
        <v>74</v>
      </c>
      <c r="B77" s="16" t="s">
        <v>64</v>
      </c>
      <c r="C77" s="59">
        <v>1</v>
      </c>
      <c r="D77" s="59" t="s">
        <v>77</v>
      </c>
      <c r="E77" s="60" t="s">
        <v>82</v>
      </c>
      <c r="F77" s="60" t="s">
        <v>83</v>
      </c>
    </row>
    <row r="78" spans="1:6" x14ac:dyDescent="0.2">
      <c r="A78" s="57">
        <v>75</v>
      </c>
      <c r="B78" s="16" t="s">
        <v>59</v>
      </c>
      <c r="C78" s="59">
        <v>1</v>
      </c>
      <c r="D78" s="59" t="s">
        <v>77</v>
      </c>
      <c r="E78" s="60" t="s">
        <v>82</v>
      </c>
      <c r="F78" s="60" t="s">
        <v>83</v>
      </c>
    </row>
    <row r="79" spans="1:6" x14ac:dyDescent="0.2">
      <c r="A79" s="57">
        <v>76</v>
      </c>
      <c r="B79" s="16" t="s">
        <v>60</v>
      </c>
      <c r="C79" s="59">
        <v>1</v>
      </c>
      <c r="D79" s="59" t="s">
        <v>77</v>
      </c>
      <c r="E79" s="60" t="s">
        <v>82</v>
      </c>
      <c r="F79" s="60" t="s">
        <v>83</v>
      </c>
    </row>
    <row r="80" spans="1:6" x14ac:dyDescent="0.2">
      <c r="A80" s="57">
        <v>77</v>
      </c>
      <c r="B80" s="16" t="s">
        <v>62</v>
      </c>
      <c r="C80" s="59">
        <v>1</v>
      </c>
      <c r="D80" s="59" t="s">
        <v>77</v>
      </c>
      <c r="E80" s="60" t="s">
        <v>82</v>
      </c>
      <c r="F80" s="60" t="s">
        <v>83</v>
      </c>
    </row>
    <row r="81" spans="1:6" x14ac:dyDescent="0.2">
      <c r="A81" s="57">
        <v>78</v>
      </c>
      <c r="B81" s="16" t="s">
        <v>70</v>
      </c>
      <c r="C81" s="59">
        <v>1</v>
      </c>
      <c r="D81" s="59" t="s">
        <v>77</v>
      </c>
      <c r="E81" s="60" t="s">
        <v>82</v>
      </c>
      <c r="F81" s="60" t="s">
        <v>83</v>
      </c>
    </row>
    <row r="82" spans="1:6" ht="28.5" x14ac:dyDescent="0.2">
      <c r="A82" s="57">
        <v>79</v>
      </c>
      <c r="B82" s="16" t="s">
        <v>71</v>
      </c>
      <c r="C82" s="59">
        <v>1</v>
      </c>
      <c r="D82" s="59" t="s">
        <v>77</v>
      </c>
      <c r="E82" s="60" t="s">
        <v>82</v>
      </c>
      <c r="F82" s="60" t="s">
        <v>83</v>
      </c>
    </row>
    <row r="83" spans="1:6" x14ac:dyDescent="0.2">
      <c r="B83" s="50"/>
      <c r="C83" s="50"/>
      <c r="D83" s="50"/>
      <c r="E83" s="50"/>
      <c r="F83" s="50"/>
    </row>
    <row r="84" spans="1:6" x14ac:dyDescent="0.2">
      <c r="A84" s="8" t="s">
        <v>88</v>
      </c>
      <c r="B84" s="50"/>
      <c r="C84" s="53"/>
      <c r="D84" s="50"/>
      <c r="E84" s="50"/>
      <c r="F84" s="50"/>
    </row>
    <row r="85" spans="1:6" x14ac:dyDescent="0.2">
      <c r="A85" s="7"/>
      <c r="B85" s="52"/>
      <c r="C85" s="53"/>
      <c r="D85" s="50"/>
      <c r="E85" s="50"/>
      <c r="F85" s="50"/>
    </row>
    <row r="86" spans="1:6" ht="42.75" x14ac:dyDescent="0.2">
      <c r="A86" s="6" t="s">
        <v>65</v>
      </c>
      <c r="B86" s="72" t="s">
        <v>72</v>
      </c>
      <c r="C86" s="54" t="s">
        <v>78</v>
      </c>
      <c r="D86" s="51" t="s">
        <v>73</v>
      </c>
      <c r="E86" s="55" t="s">
        <v>79</v>
      </c>
      <c r="F86" s="55" t="s">
        <v>102</v>
      </c>
    </row>
    <row r="87" spans="1:6" ht="71.25" x14ac:dyDescent="0.2">
      <c r="A87" s="57">
        <v>80</v>
      </c>
      <c r="B87" s="70" t="s">
        <v>114</v>
      </c>
      <c r="C87" s="71">
        <v>1</v>
      </c>
      <c r="D87" s="59" t="s">
        <v>77</v>
      </c>
      <c r="E87" s="60" t="s">
        <v>82</v>
      </c>
      <c r="F87" s="60" t="s">
        <v>81</v>
      </c>
    </row>
    <row r="88" spans="1:6" ht="28.5" x14ac:dyDescent="0.2">
      <c r="A88" s="57">
        <v>81</v>
      </c>
      <c r="B88" s="70" t="s">
        <v>113</v>
      </c>
      <c r="C88" s="71">
        <v>1</v>
      </c>
      <c r="D88" s="59" t="s">
        <v>77</v>
      </c>
      <c r="E88" s="60" t="s">
        <v>82</v>
      </c>
      <c r="F88" s="60" t="s">
        <v>81</v>
      </c>
    </row>
  </sheetData>
  <pageMargins left="0.70866141732283472" right="0.70866141732283472" top="0.74803149606299213" bottom="0.74803149606299213" header="0.31496062992125984" footer="0.31496062992125984"/>
  <pageSetup paperSize="8" fitToHeight="0" orientation="portrait" r:id="rId1"/>
  <headerFooter>
    <oddFooter>&amp;L&amp;F&amp;C&amp;"Tahoma,Navadno"&amp;8Stran &amp;P od &amp;N&amp;R&amp;A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4</vt:i4>
      </vt:variant>
    </vt:vector>
  </HeadingPairs>
  <TitlesOfParts>
    <vt:vector size="7" baseType="lpstr">
      <vt:lpstr>REKAPITULACIJA</vt:lpstr>
      <vt:lpstr>prvo naročilo</vt:lpstr>
      <vt:lpstr>odpiranje konkurence</vt:lpstr>
      <vt:lpstr>'odpiranje konkurence'!OLE_LINK1</vt:lpstr>
      <vt:lpstr>REKAPITULACIJA!OLE_LINK5</vt:lpstr>
      <vt:lpstr>'odpiranje konkurence'!Tiskanje_naslovov</vt:lpstr>
      <vt:lpstr>'prvo naročilo'!Tiskanje_naslovov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2024-04-11T10:29:17Z</dcterms:modified>
</cp:coreProperties>
</file>